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17496" windowHeight="11016"/>
  </bookViews>
  <sheets>
    <sheet name="A.C." sheetId="1" r:id="rId1"/>
  </sheets>
  <definedNames>
    <definedName name="_xlnm.Print_Titles" localSheetId="0">A.C.!$1:$14</definedName>
  </definedNames>
  <calcPr calcId="145621"/>
</workbook>
</file>

<file path=xl/calcChain.xml><?xml version="1.0" encoding="utf-8"?>
<calcChain xmlns="http://schemas.openxmlformats.org/spreadsheetml/2006/main">
  <c r="G45" i="1" l="1"/>
  <c r="G47" i="1"/>
  <c r="G63" i="1" l="1"/>
  <c r="G61" i="1"/>
  <c r="G59" i="1"/>
  <c r="G43" i="1"/>
  <c r="G41" i="1"/>
  <c r="G39" i="1"/>
  <c r="G37" i="1"/>
  <c r="G35" i="1"/>
  <c r="A53" i="1" l="1"/>
  <c r="A55" i="1" s="1"/>
  <c r="A57" i="1" s="1"/>
  <c r="A59" i="1" s="1"/>
  <c r="A61" i="1" s="1"/>
  <c r="A63" i="1" s="1"/>
  <c r="A21" i="1" l="1"/>
  <c r="A23" i="1" s="1"/>
  <c r="A25" i="1" s="1"/>
  <c r="A27" i="1" s="1"/>
  <c r="A29" i="1" s="1"/>
  <c r="A31" i="1" s="1"/>
  <c r="A33" i="1" s="1"/>
  <c r="A35" i="1" s="1"/>
  <c r="A37" i="1" s="1"/>
  <c r="A39" i="1" s="1"/>
  <c r="A41" i="1" s="1"/>
  <c r="A43" i="1" s="1"/>
  <c r="G57" i="1"/>
  <c r="G55" i="1"/>
  <c r="G53" i="1"/>
  <c r="G51" i="1"/>
  <c r="G33" i="1"/>
  <c r="G31" i="1"/>
  <c r="G29" i="1"/>
  <c r="G27" i="1"/>
  <c r="G21" i="1"/>
  <c r="G25" i="1"/>
  <c r="G23" i="1" l="1"/>
  <c r="G19" i="1"/>
  <c r="G66" i="1" s="1"/>
  <c r="G67" i="1" l="1"/>
  <c r="G68" i="1" s="1"/>
</calcChain>
</file>

<file path=xl/sharedStrings.xml><?xml version="1.0" encoding="utf-8"?>
<sst xmlns="http://schemas.openxmlformats.org/spreadsheetml/2006/main" count="71" uniqueCount="47">
  <si>
    <t>PZA</t>
  </si>
  <si>
    <t>ML</t>
  </si>
  <si>
    <t>NUM.</t>
  </si>
  <si>
    <t>CONCEPTOS</t>
  </si>
  <si>
    <t>UNIDAD</t>
  </si>
  <si>
    <t xml:space="preserve">    CANT.</t>
  </si>
  <si>
    <t xml:space="preserve">PRECIO </t>
  </si>
  <si>
    <t>OBRA           :   REMODELACION</t>
  </si>
  <si>
    <t>UBICACION :   ALEJANDRO HUMBOLDT #800 COL. CENTRO</t>
  </si>
  <si>
    <t>MUNICIPIO  :   MONTERREY,    N.L.</t>
  </si>
  <si>
    <t>DIFUSOR DE AIRE,  24CM X 24CM -4V CON ADAPTADOR TUBO FLEX 8", INCLUYE: MATERIALES, SUMINISTRO E INSTALCION, MATERIALES DE CONSUMO ( CINTAS, PEGAMENTOS, SELLADO,  PIJAS, TORNILLERÍA ETC.), INSTALACION, PRUEBAS, LIMPIEZA, HERRAMIENTA EQUIPOS, MANO DE OBRA Y TODO LO NECESARIO PARA SU CORRECTA INSTALACION .</t>
  </si>
  <si>
    <t>SECRETARIA DE INFRAESTRUCTURA</t>
  </si>
  <si>
    <t>SUBSECRETARIA DE CONSTRUCCION</t>
  </si>
  <si>
    <t xml:space="preserve">DIRECCION DE PROYECTOS </t>
  </si>
  <si>
    <t>PRECIO CON LETRA</t>
  </si>
  <si>
    <t>IMPORTE</t>
  </si>
  <si>
    <t>SUB TOTAL</t>
  </si>
  <si>
    <t>IVA</t>
  </si>
  <si>
    <t>TOTAL</t>
  </si>
  <si>
    <t>IMPORTE TOTAL CON LETRA:</t>
  </si>
  <si>
    <t>AIRE ACONDICIONADO, DUCTOS Y EQUIPOS</t>
  </si>
  <si>
    <t>PROYECTO :    CENTRO DE JUSTICIA PARA LAS MUJERES</t>
  </si>
  <si>
    <t>PRIMER NIVEL</t>
  </si>
  <si>
    <t>REJILLA DE RETORNO,  24CM X 24CM MARCO DE ALUMINIO, REJILLA PLASTICA ACABADO EN BLANCO, ADAPTADOR TUBO FLEX 10", INCLUYE: MATERIALES, SUMINISTRO E INSTALCION, MATERIALES DE CONSUMO ( CINTAS, PEGAMENTOS, SELLADO,  PIJAS, TORNILLERÍA ETC.), INSTALACION, PRUEBAS, LIMPIEZA, HERRAMIENTA EQUIPOS, MANO DE OBRA Y TODO LO NECESARIO PARA SU CORRECTA INSTALACION .</t>
  </si>
  <si>
    <t>REJILLA DE RETORNO,  24CM X 24CM MARCO DE ALUMINIO, REJILLA PLASTICA ACABADO EN BLANCO, ADAPTADOR TUBO FLEX 12", INCLUYE: MATERIALES, SUMINISTRO E INSTALCION, MATERIALES DE CONSUMO ( CINTAS, PEGAMENTOS, SELLADO,  PIJAS, TORNILLERÍA ETC.), INSTALACION, PRUEBAS, LIMPIEZA, HERRAMIENTA EQUIPOS, MANO DE OBRA Y TODO LO NECESARIO PARA SU CORRECTA INSTALACION .</t>
  </si>
  <si>
    <t>DIFUSOR DE AIRE,  24CM X 24CM -4V CON ADAPTADOR TUBO FLEX 10", INCLUYE: MATERIALES, SUMINISTRO E INSTALCION, MATERIALES DE CONSUMO ( CINTAS, PEGAMENTOS, SELLADO,  PIJAS, TORNILLERÍA ETC.), INSTALACION, PRUEBAS, LIMPIEZA, HERRAMIENTA EQUIPOS, MANO DE OBRA Y TODO LO NECESARIO PARA SU CORRECTA INSTALACION .</t>
  </si>
  <si>
    <t>DUCTO FLEXIBLE CIRCULAR CON AISLANTE, FABRICADO DE ALUMINIO Y ENGARGOLADO EN ESPIRAL, DE 8" PARA INYECCION DE AIRE. INCLUYE: MATERIALES, SUMINISTRO E INSTALCION, MATERIALES DE CONSUMO ( CINTAS, PEGAMENTOS, SELLADO,  PIJAS, TORNILLERÍA ETC.), INSTALACION, PRUEBAS, LIMPIEZA, HERRAMIENTA EQUIPOS, MANO DE OBRA Y TODO LO NECESARIO PARA SU CORRECTA INSTALACION .</t>
  </si>
  <si>
    <t>DUCTO FLEXIBLE CIRCULAR CON AISLANTE, FABRICADO DE ALUMINIO Y ENGARGOLADO EN ESPIRAL, DE 10" PARA INYECCION DE AIRE. INCLUYE: MATERIALES, SUMINISTRO E INSTALCION, MATERIALES DE CONSUMO ( CINTAS, PEGAMENTOS, SELLADO,  PIJAS, TORNILLERÍA ETC.), INSTALACION, PRUEBAS, LIMPIEZA, HERRAMIENTA EQUIPOS, MANO DE OBRA Y TODO LO NECESARIO PARA SU CORRECTA INSTALACION .</t>
  </si>
  <si>
    <t>DUCTO FLEXIBLE CIRCULAR CON AISLANTE, FABRICADO DE ALUMINIO Y ENGARGOLADO EN ESPIRAL, DE 10" PARA RETORNO DE AIRE. INCLUYE: MATERIALES, SUMINISTRO E INSTALCION, MATERIALES DE CONSUMO ( CINTAS, PEGAMENTOS, SELLADO,  PIJAS, TORNILLERÍA ETC.), INSTALACION, PRUEBAS, LIMPIEZA, HERRAMIENTA EQUIPOS, MANO DE OBRA Y TODO LO NECESARIO PARA SU CORRECTA INSTALACION .</t>
  </si>
  <si>
    <t>DUCTO FLEXIBLE CIRCULAR CON AISLANTE, FABRICADO DE ALUMINIO Y ENGARGOLADO EN ESPIRAL, DE 12" PARA RETORNO DE AIRE. INCLUYE: MATERIALES, SUMINISTRO E INSTALCION, MATERIALES DE CONSUMO ( CINTAS, PEGAMENTOS, SELLADO,  PIJAS, TORNILLERÍA ETC.), INSTALACION, PRUEBAS, LIMPIEZA, HERRAMIENTA EQUIPOS, MANO DE OBRA Y TODO LO NECESARIO PARA SU CORRECTA INSTALACION .</t>
  </si>
  <si>
    <t>KG</t>
  </si>
  <si>
    <r>
      <rPr>
        <b/>
        <sz val="10"/>
        <color theme="1"/>
        <rFont val="Calibri"/>
        <family val="2"/>
        <scheme val="minor"/>
      </rPr>
      <t xml:space="preserve">MANTENIMIENTO DE UNIDAD DE AIRE ACONDICIONADO </t>
    </r>
    <r>
      <rPr>
        <sz val="10"/>
        <color theme="1"/>
        <rFont val="Calibri"/>
        <family val="2"/>
        <scheme val="minor"/>
      </rPr>
      <t>CENTRAL DE 15 TR CON RECUPERACION, INCLUYE:  SUMINISTRO DE MATERIALES, MANIOBRAS, LIMPIEZA, HERRAMIENTA, EQUIPO, MANO DE OBRA Y TODO LO NECESARIO PARA SU CORRECTA EJECUCION.</t>
    </r>
  </si>
  <si>
    <r>
      <rPr>
        <b/>
        <sz val="10"/>
        <color theme="1"/>
        <rFont val="Calibri"/>
        <family val="2"/>
        <scheme val="minor"/>
      </rPr>
      <t xml:space="preserve">MANTENIMIENTO DE UNIDAD DE AIRE ACONDICIONADO </t>
    </r>
    <r>
      <rPr>
        <sz val="10"/>
        <color theme="1"/>
        <rFont val="Calibri"/>
        <family val="2"/>
        <scheme val="minor"/>
      </rPr>
      <t>CENTRAL DE 20 TR CON RECUPERACION, INCLUYE: SUMINISTRO DE MATERIALES, MANIOBRAS, LIMPIEZA, HERRAMIENTA, EQUIPO, MANO DE OBRA Y TODO LO NECESARIO PARA SU CORRECTA EJECUCION.</t>
    </r>
  </si>
  <si>
    <t>PLANTA BAJA</t>
  </si>
  <si>
    <t>DUCTO RIGIDO EN LAMINA GALVANIZADA DE PRIMERA CALIDAD, CALIBRES NO. 22 . INCLUYE: MATERIALES, SUMINISTRO E INSTALACION, MATERIALES DE CONSUMO ( CINTAS, PEGAMENTOS, SELLADO,  PIJAS, TORNILLERÍA ETC.), INSTALACION, PRUEBAS, LIMPIEZA, HERRAMIENTA EQUIPOS, MANO DE OBRA Y TODO LO NECESARIO PARA SU CORRECTA INSTALACION . (VER DETALLES EN PLANO)</t>
  </si>
  <si>
    <t>DUCTO RIGIDO EN LAMINA GALVANIZADA DE PRIMERA CALIDAD, CALIBRES NO. 24 . INCLUYE: MATERIALES, SUMINISTRO E INSTALACION, MATERIALES DE CONSUMO ( CINTAS, PEGAMENTOS, SELLADO,  PIJAS, TORNILLERÍA ETC.), INSTALACION, PRUEBAS, LIMPIEZA, HERRAMIENTA EQUIPOS, MANO DE OBRA Y TODO LO NECESARIO PARA SU CORRECTA INSTALACION . (VER DETALLES EN PLANO)</t>
  </si>
  <si>
    <t>DUCTO RIGIDO EN LAMINA GALVANIZADA DE PRIMERA CALIDAD, CALIBRES NO. 26 . INCLUYE: MATERIALES, SUMINISTRO E INSTALACION, MATERIALES DE CONSUMO ( CINTAS, PEGAMENTOS, SELLADO,  PIJAS, TORNILLERÍA ETC.), INSTALACION, PRUEBAS, LIMPIEZA, HERRAMIENTA EQUIPOS, MANO DE OBRA Y TODO LO NECESARIO PARA SU CORRECTA INSTALACION . (VER DETALLES EN PLANO)</t>
  </si>
  <si>
    <r>
      <rPr>
        <b/>
        <sz val="10"/>
        <color theme="1"/>
        <rFont val="Calibri"/>
        <family val="2"/>
        <scheme val="minor"/>
      </rPr>
      <t xml:space="preserve">MANTENIMIENTO DE UNIDAD DE AIRE ACONDICIONADO </t>
    </r>
    <r>
      <rPr>
        <sz val="10"/>
        <color theme="1"/>
        <rFont val="Calibri"/>
        <family val="2"/>
        <scheme val="minor"/>
      </rPr>
      <t>CENTRAL DE 5 TR CON RECUPERACION, INCLUYE:  SUMINISTRO DE MATERIALES, MANIOBRAS, LIMPIEZA, HERRAMIENTA, EQUIPO, MANO DE OBRA Y TODO LO NECESARIO PARA SU CORRECTA EJECUCION.</t>
    </r>
  </si>
  <si>
    <t>REJILLA DE RETORNO,  100CM X 100CM MARCO DE ALUMINIO, REJILLA PLASTICA ACABADO EN BLANCO, ADAPTADOR TUBO FLEX 16", INCLUYE: MATERIALES, SUMINISTRO E INSTALCION, MATERIALES DE CONSUMO ( CINTAS, PEGAMENTOS, SELLADO,  PIJAS, TORNILLERÍA ETC.), INSTALACION, PRUEBAS, LIMPIEZA, HERRAMIENTA EQUIPOS, MANO DE OBRA Y TODO LO NECESARIO PARA SU CORRECTA INSTALACION .</t>
  </si>
  <si>
    <t>DUCTO FLEXIBLE CIRCULAR CON AISLANTE, FABRICADO DE ALUMINIO Y ENGARGOLADO EN ESPIRAL, DE 16" PARA RETORNO DE AIRE. INCLUYE: MATERIALES, SUMINISTRO E INSTALCION, MATERIALES DE CONSUMO ( CINTAS, PEGAMENTOS, SELLADO,  PIJAS, TORNILLERÍA ETC.), INSTALACION, PRUEBAS, LIMPIEZA, HERRAMIENTA EQUIPOS, MANO DE OBRA Y TODO LO NECESARIO PARA SU CORRECTA INSTALACION .</t>
  </si>
  <si>
    <t>LICITACION:</t>
  </si>
  <si>
    <t>CATALOGO C</t>
  </si>
  <si>
    <t>FOLIO No.</t>
  </si>
  <si>
    <r>
      <rPr>
        <b/>
        <sz val="10"/>
        <color theme="1"/>
        <rFont val="Calibri"/>
        <family val="2"/>
        <scheme val="minor"/>
      </rPr>
      <t xml:space="preserve">MANTENIMIENTO DE UNIDAD DE AIRE ACONDICIONADO </t>
    </r>
    <r>
      <rPr>
        <sz val="10"/>
        <color theme="1"/>
        <rFont val="Calibri"/>
        <family val="2"/>
        <scheme val="minor"/>
      </rPr>
      <t>CENTRAL DE 10 TR CON RECUPERACION, INCLUYE:  SUMINISTRO DE MATERIALES, MANIOBRAS, LIMPIEZA, HERRAMIENTA, EQUIPO, MANO DE OBRA Y TODO LO NECESARIO PARA SU CORRECTA EJECUCION.</t>
    </r>
  </si>
  <si>
    <t>SINL-CPE-001-2016</t>
  </si>
  <si>
    <t>FECHA: 5 DE AGOSTO 2016</t>
  </si>
  <si>
    <t>ANEXO E-3 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</si>
</sst>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color indexed="8"/>
      <name val="Calibri"/>
      <family val="2"/>
      <scheme val="minor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39" fontId="7" fillId="0" borderId="0"/>
    <xf numFmtId="0" fontId="2" fillId="0" borderId="0"/>
    <xf numFmtId="0" fontId="2" fillId="0" borderId="0"/>
    <xf numFmtId="0" fontId="9" fillId="0" borderId="0">
      <alignment vertical="top"/>
    </xf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/>
    <xf numFmtId="0" fontId="2" fillId="0" borderId="0"/>
    <xf numFmtId="164" fontId="2" fillId="0" borderId="0"/>
    <xf numFmtId="166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5">
    <xf numFmtId="0" fontId="0" fillId="0" borderId="0" xfId="0"/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 applyProtection="1">
      <alignment horizontal="center" vertical="top" wrapText="1"/>
    </xf>
    <xf numFmtId="0" fontId="13" fillId="0" borderId="0" xfId="12597" applyFont="1" applyBorder="1" applyAlignment="1">
      <alignment horizontal="justify" vertical="top" wrapText="1"/>
    </xf>
    <xf numFmtId="0" fontId="3" fillId="0" borderId="0" xfId="0" applyFont="1" applyAlignment="1" applyProtection="1">
      <alignment vertical="top" wrapText="1"/>
    </xf>
    <xf numFmtId="4" fontId="3" fillId="0" borderId="0" xfId="0" applyNumberFormat="1" applyFont="1" applyAlignment="1" applyProtection="1">
      <alignment vertical="top" wrapText="1"/>
    </xf>
    <xf numFmtId="0" fontId="3" fillId="0" borderId="0" xfId="0" applyFont="1" applyAlignment="1" applyProtection="1">
      <alignment horizontal="center" vertical="top" wrapText="1"/>
    </xf>
    <xf numFmtId="44" fontId="4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justify" vertical="top" wrapText="1"/>
    </xf>
    <xf numFmtId="0" fontId="6" fillId="0" borderId="0" xfId="0" applyFont="1" applyAlignment="1">
      <alignment horizontal="center" vertical="top" wrapText="1"/>
    </xf>
    <xf numFmtId="44" fontId="4" fillId="0" borderId="0" xfId="1" applyFont="1" applyAlignment="1">
      <alignment vertical="top" wrapText="1"/>
    </xf>
    <xf numFmtId="44" fontId="3" fillId="0" borderId="0" xfId="1" applyFont="1" applyAlignment="1" applyProtection="1">
      <alignment horizontal="right" vertical="top" wrapText="1"/>
    </xf>
    <xf numFmtId="0" fontId="22" fillId="0" borderId="0" xfId="0" applyFont="1" applyAlignment="1">
      <alignment vertical="top" wrapText="1"/>
    </xf>
    <xf numFmtId="44" fontId="4" fillId="0" borderId="0" xfId="1" applyFont="1" applyAlignment="1" applyProtection="1">
      <alignment horizontal="right" vertical="top" wrapText="1"/>
    </xf>
    <xf numFmtId="0" fontId="5" fillId="0" borderId="0" xfId="0" applyFont="1" applyAlignment="1" applyProtection="1">
      <alignment horizontal="center" vertical="top" wrapText="1"/>
    </xf>
    <xf numFmtId="0" fontId="22" fillId="0" borderId="0" xfId="0" applyFont="1" applyAlignment="1">
      <alignment horizontal="center" vertical="top" wrapText="1"/>
    </xf>
    <xf numFmtId="44" fontId="4" fillId="0" borderId="0" xfId="1" applyFont="1" applyAlignment="1">
      <alignment horizontal="right" vertical="top" wrapText="1"/>
    </xf>
    <xf numFmtId="44" fontId="22" fillId="0" borderId="0" xfId="1" applyFont="1" applyAlignment="1">
      <alignment horizontal="right" vertical="top" wrapText="1"/>
    </xf>
    <xf numFmtId="39" fontId="3" fillId="0" borderId="0" xfId="3" applyFont="1" applyBorder="1" applyAlignment="1" applyProtection="1">
      <alignment vertical="top"/>
    </xf>
    <xf numFmtId="39" fontId="3" fillId="0" borderId="0" xfId="3" applyFont="1" applyBorder="1" applyAlignment="1" applyProtection="1">
      <alignment vertical="top" wrapText="1"/>
    </xf>
    <xf numFmtId="44" fontId="3" fillId="0" borderId="0" xfId="1" applyFont="1" applyBorder="1" applyAlignment="1" applyProtection="1">
      <alignment vertical="top" wrapText="1"/>
    </xf>
    <xf numFmtId="0" fontId="6" fillId="0" borderId="0" xfId="0" applyFont="1" applyAlignment="1" applyProtection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vertical="top" wrapText="1"/>
    </xf>
    <xf numFmtId="0" fontId="3" fillId="2" borderId="2" xfId="2" applyFont="1" applyFill="1" applyBorder="1" applyAlignment="1">
      <alignment horizontal="center" vertical="top" wrapText="1"/>
    </xf>
    <xf numFmtId="44" fontId="5" fillId="2" borderId="3" xfId="1" applyFont="1" applyFill="1" applyBorder="1" applyAlignment="1" applyProtection="1">
      <alignment horizontal="center" vertical="top" wrapText="1"/>
    </xf>
    <xf numFmtId="44" fontId="4" fillId="0" borderId="0" xfId="1" applyFont="1" applyAlignment="1" applyProtection="1">
      <alignment horizontal="right" vertical="top" wrapText="1"/>
      <protection locked="0"/>
    </xf>
    <xf numFmtId="44" fontId="4" fillId="0" borderId="0" xfId="1" applyFont="1" applyAlignment="1" applyProtection="1">
      <alignment vertical="top" wrapText="1"/>
      <protection locked="0"/>
    </xf>
    <xf numFmtId="39" fontId="3" fillId="0" borderId="0" xfId="3" applyFont="1" applyBorder="1" applyAlignment="1" applyProtection="1">
      <alignment vertical="top" wrapText="1"/>
      <protection locked="0"/>
    </xf>
    <xf numFmtId="44" fontId="5" fillId="2" borderId="2" xfId="1" applyFont="1" applyFill="1" applyBorder="1" applyAlignment="1" applyProtection="1">
      <alignment horizontal="center" vertical="top" wrapText="1"/>
      <protection locked="0"/>
    </xf>
    <xf numFmtId="0" fontId="5" fillId="2" borderId="4" xfId="0" applyFont="1" applyFill="1" applyBorder="1" applyAlignment="1" applyProtection="1">
      <alignment horizontal="center" vertical="top" wrapText="1"/>
      <protection locked="0"/>
    </xf>
    <xf numFmtId="4" fontId="3" fillId="0" borderId="0" xfId="3" applyNumberFormat="1" applyFont="1" applyBorder="1" applyAlignment="1" applyProtection="1">
      <alignment vertical="top" wrapText="1"/>
    </xf>
    <xf numFmtId="4" fontId="23" fillId="0" borderId="0" xfId="0" applyNumberFormat="1" applyFont="1" applyAlignment="1" applyProtection="1">
      <alignment vertical="top" wrapText="1"/>
    </xf>
    <xf numFmtId="4" fontId="6" fillId="0" borderId="0" xfId="0" applyNumberFormat="1" applyFont="1" applyAlignment="1">
      <alignment vertical="top" wrapText="1"/>
    </xf>
    <xf numFmtId="4" fontId="5" fillId="2" borderId="2" xfId="0" applyNumberFormat="1" applyFont="1" applyFill="1" applyBorder="1" applyAlignment="1" applyProtection="1">
      <alignment vertical="top" wrapText="1"/>
    </xf>
    <xf numFmtId="0" fontId="0" fillId="0" borderId="0" xfId="0" applyFont="1" applyBorder="1" applyAlignment="1">
      <alignment vertical="top"/>
    </xf>
    <xf numFmtId="4" fontId="0" fillId="0" borderId="0" xfId="0" applyNumberFormat="1" applyFont="1" applyBorder="1" applyAlignment="1">
      <alignment vertical="top"/>
    </xf>
    <xf numFmtId="0" fontId="0" fillId="0" borderId="0" xfId="0" applyFont="1" applyBorder="1" applyAlignment="1" applyProtection="1">
      <alignment vertical="top"/>
      <protection locked="0"/>
    </xf>
    <xf numFmtId="0" fontId="0" fillId="0" borderId="0" xfId="0" applyFont="1" applyAlignment="1">
      <alignment vertical="top"/>
    </xf>
    <xf numFmtId="0" fontId="8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4" fontId="4" fillId="0" borderId="0" xfId="0" applyNumberFormat="1" applyFont="1" applyBorder="1" applyAlignment="1">
      <alignment vertical="top"/>
    </xf>
    <xf numFmtId="0" fontId="0" fillId="0" borderId="0" xfId="0" applyFont="1" applyAlignment="1" applyProtection="1">
      <alignment vertical="top"/>
      <protection locked="0"/>
    </xf>
    <xf numFmtId="4" fontId="0" fillId="0" borderId="0" xfId="0" applyNumberFormat="1" applyFont="1" applyAlignment="1">
      <alignment vertical="top"/>
    </xf>
    <xf numFmtId="44" fontId="0" fillId="0" borderId="0" xfId="1" applyFont="1" applyAlignment="1">
      <alignment vertical="top"/>
    </xf>
    <xf numFmtId="0" fontId="21" fillId="0" borderId="0" xfId="0" applyFont="1" applyAlignment="1" applyProtection="1">
      <alignment vertical="top"/>
      <protection locked="0"/>
    </xf>
    <xf numFmtId="44" fontId="21" fillId="0" borderId="5" xfId="1" applyFont="1" applyBorder="1" applyAlignment="1">
      <alignment vertical="top"/>
    </xf>
    <xf numFmtId="44" fontId="21" fillId="0" borderId="0" xfId="1" applyFont="1" applyAlignment="1">
      <alignment vertical="top"/>
    </xf>
    <xf numFmtId="0" fontId="21" fillId="0" borderId="0" xfId="0" applyFont="1" applyAlignment="1">
      <alignment vertical="top"/>
    </xf>
    <xf numFmtId="0" fontId="21" fillId="0" borderId="0" xfId="0" applyFont="1" applyBorder="1" applyAlignment="1">
      <alignment vertical="top"/>
    </xf>
    <xf numFmtId="0" fontId="13" fillId="0" borderId="0" xfId="12597" applyFont="1" applyBorder="1" applyAlignment="1">
      <alignment horizontal="center" vertical="top" wrapText="1"/>
    </xf>
    <xf numFmtId="0" fontId="17" fillId="0" borderId="0" xfId="0" applyFont="1" applyAlignment="1">
      <alignment horizontal="justify" vertical="top" wrapText="1"/>
    </xf>
    <xf numFmtId="0" fontId="17" fillId="0" borderId="0" xfId="0" applyFont="1" applyAlignment="1">
      <alignment horizontal="center" vertical="top"/>
    </xf>
    <xf numFmtId="2" fontId="17" fillId="0" borderId="0" xfId="0" applyNumberFormat="1" applyFont="1" applyAlignment="1">
      <alignment horizontal="right" vertical="top"/>
    </xf>
    <xf numFmtId="44" fontId="3" fillId="0" borderId="0" xfId="1" applyFont="1" applyAlignment="1" applyProtection="1">
      <alignment horizontal="left" vertical="top" wrapText="1"/>
      <protection locked="0"/>
    </xf>
    <xf numFmtId="0" fontId="3" fillId="0" borderId="0" xfId="0" quotePrefix="1" applyNumberFormat="1" applyFont="1" applyAlignment="1" applyProtection="1">
      <alignment horizontal="left" vertical="top" wrapText="1"/>
      <protection locked="0"/>
    </xf>
    <xf numFmtId="0" fontId="3" fillId="0" borderId="0" xfId="0" quotePrefix="1" applyNumberFormat="1" applyFont="1" applyAlignment="1" applyProtection="1">
      <alignment horizontal="right" vertical="top" wrapText="1"/>
      <protection locked="0"/>
    </xf>
    <xf numFmtId="39" fontId="18" fillId="0" borderId="0" xfId="3" applyFont="1" applyBorder="1" applyAlignment="1" applyProtection="1">
      <alignment horizontal="left" vertical="top" wrapText="1"/>
    </xf>
    <xf numFmtId="44" fontId="25" fillId="0" borderId="0" xfId="1" applyFont="1" applyBorder="1" applyAlignment="1" applyProtection="1">
      <alignment vertical="top" wrapText="1"/>
      <protection locked="0"/>
    </xf>
    <xf numFmtId="0" fontId="0" fillId="0" borderId="6" xfId="0" applyFont="1" applyBorder="1" applyAlignment="1" applyProtection="1">
      <alignment horizontal="left" vertical="top"/>
      <protection locked="0"/>
    </xf>
    <xf numFmtId="0" fontId="0" fillId="0" borderId="7" xfId="0" applyFont="1" applyBorder="1" applyAlignment="1" applyProtection="1">
      <alignment horizontal="left" vertical="top"/>
      <protection locked="0"/>
    </xf>
    <xf numFmtId="0" fontId="0" fillId="0" borderId="8" xfId="0" applyFont="1" applyBorder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center" vertical="top" wrapText="1"/>
    </xf>
    <xf numFmtId="0" fontId="18" fillId="0" borderId="0" xfId="0" applyFont="1" applyAlignment="1" applyProtection="1">
      <alignment horizontal="center" vertical="top" wrapText="1"/>
    </xf>
    <xf numFmtId="39" fontId="18" fillId="0" borderId="0" xfId="3" applyFont="1" applyBorder="1" applyAlignment="1" applyProtection="1">
      <alignment horizontal="left" vertical="top" wrapText="1"/>
      <protection locked="0"/>
    </xf>
  </cellXfs>
  <cellStyles count="34141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17"/>
    <cellStyle name="Comma 4 10 5" xfId="4020"/>
    <cellStyle name="Comma 4 10 5 2" xfId="29518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23"/>
    <cellStyle name="Comma 4 11 2 2 2 3" xfId="29522"/>
    <cellStyle name="Comma 4 11 2 2 3" xfId="4026"/>
    <cellStyle name="Comma 4 11 2 2 3 2" xfId="29524"/>
    <cellStyle name="Comma 4 11 2 2 4" xfId="29521"/>
    <cellStyle name="Comma 4 11 2 3" xfId="4027"/>
    <cellStyle name="Comma 4 11 2 3 2" xfId="4028"/>
    <cellStyle name="Comma 4 11 2 3 2 2" xfId="29526"/>
    <cellStyle name="Comma 4 11 2 3 3" xfId="29525"/>
    <cellStyle name="Comma 4 11 2 4" xfId="4029"/>
    <cellStyle name="Comma 4 11 2 4 2" xfId="29527"/>
    <cellStyle name="Comma 4 11 2 5" xfId="29520"/>
    <cellStyle name="Comma 4 11 3" xfId="4030"/>
    <cellStyle name="Comma 4 11 3 2" xfId="4031"/>
    <cellStyle name="Comma 4 11 3 2 2" xfId="4032"/>
    <cellStyle name="Comma 4 11 3 2 2 2" xfId="29530"/>
    <cellStyle name="Comma 4 11 3 2 3" xfId="29529"/>
    <cellStyle name="Comma 4 11 3 3" xfId="4033"/>
    <cellStyle name="Comma 4 11 3 3 2" xfId="29531"/>
    <cellStyle name="Comma 4 11 3 4" xfId="29528"/>
    <cellStyle name="Comma 4 11 4" xfId="4034"/>
    <cellStyle name="Comma 4 11 4 2" xfId="4035"/>
    <cellStyle name="Comma 4 11 4 2 2" xfId="29533"/>
    <cellStyle name="Comma 4 11 4 3" xfId="29532"/>
    <cellStyle name="Comma 4 11 5" xfId="4036"/>
    <cellStyle name="Comma 4 11 5 2" xfId="29534"/>
    <cellStyle name="Comma 4 11 6" xfId="29519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39"/>
    <cellStyle name="Comma 4 12 2 2 2 3" xfId="29538"/>
    <cellStyle name="Comma 4 12 2 2 3" xfId="4042"/>
    <cellStyle name="Comma 4 12 2 2 3 2" xfId="29540"/>
    <cellStyle name="Comma 4 12 2 2 4" xfId="29537"/>
    <cellStyle name="Comma 4 12 2 3" xfId="4043"/>
    <cellStyle name="Comma 4 12 2 3 2" xfId="4044"/>
    <cellStyle name="Comma 4 12 2 3 2 2" xfId="29542"/>
    <cellStyle name="Comma 4 12 2 3 3" xfId="29541"/>
    <cellStyle name="Comma 4 12 2 4" xfId="4045"/>
    <cellStyle name="Comma 4 12 2 4 2" xfId="29543"/>
    <cellStyle name="Comma 4 12 2 5" xfId="29536"/>
    <cellStyle name="Comma 4 12 3" xfId="4046"/>
    <cellStyle name="Comma 4 12 3 2" xfId="4047"/>
    <cellStyle name="Comma 4 12 3 2 2" xfId="4048"/>
    <cellStyle name="Comma 4 12 3 2 2 2" xfId="29546"/>
    <cellStyle name="Comma 4 12 3 2 3" xfId="29545"/>
    <cellStyle name="Comma 4 12 3 3" xfId="4049"/>
    <cellStyle name="Comma 4 12 3 3 2" xfId="29547"/>
    <cellStyle name="Comma 4 12 3 4" xfId="29544"/>
    <cellStyle name="Comma 4 12 4" xfId="4050"/>
    <cellStyle name="Comma 4 12 4 2" xfId="4051"/>
    <cellStyle name="Comma 4 12 4 2 2" xfId="29549"/>
    <cellStyle name="Comma 4 12 4 3" xfId="29548"/>
    <cellStyle name="Comma 4 12 5" xfId="4052"/>
    <cellStyle name="Comma 4 12 5 2" xfId="29550"/>
    <cellStyle name="Comma 4 12 6" xfId="29535"/>
    <cellStyle name="Comma 4 13" xfId="4053"/>
    <cellStyle name="Comma 4 13 2" xfId="4054"/>
    <cellStyle name="Comma 4 13 2 2" xfId="4055"/>
    <cellStyle name="Comma 4 13 2 2 2" xfId="4056"/>
    <cellStyle name="Comma 4 13 2 2 2 2" xfId="29554"/>
    <cellStyle name="Comma 4 13 2 2 3" xfId="29553"/>
    <cellStyle name="Comma 4 13 2 3" xfId="4057"/>
    <cellStyle name="Comma 4 13 2 3 2" xfId="29555"/>
    <cellStyle name="Comma 4 13 2 4" xfId="29552"/>
    <cellStyle name="Comma 4 13 3" xfId="4058"/>
    <cellStyle name="Comma 4 13 3 2" xfId="4059"/>
    <cellStyle name="Comma 4 13 3 2 2" xfId="29557"/>
    <cellStyle name="Comma 4 13 3 3" xfId="29556"/>
    <cellStyle name="Comma 4 13 4" xfId="4060"/>
    <cellStyle name="Comma 4 13 4 2" xfId="29558"/>
    <cellStyle name="Comma 4 13 5" xfId="29551"/>
    <cellStyle name="Comma 4 14" xfId="4061"/>
    <cellStyle name="Comma 4 14 2" xfId="4062"/>
    <cellStyle name="Comma 4 14 2 2" xfId="4063"/>
    <cellStyle name="Comma 4 14 2 2 2" xfId="29561"/>
    <cellStyle name="Comma 4 14 2 3" xfId="29560"/>
    <cellStyle name="Comma 4 14 3" xfId="4064"/>
    <cellStyle name="Comma 4 14 3 2" xfId="29562"/>
    <cellStyle name="Comma 4 14 4" xfId="29559"/>
    <cellStyle name="Comma 4 15" xfId="4065"/>
    <cellStyle name="Comma 4 15 2" xfId="4066"/>
    <cellStyle name="Comma 4 15 2 2" xfId="29564"/>
    <cellStyle name="Comma 4 15 3" xfId="29563"/>
    <cellStyle name="Comma 4 16" xfId="4067"/>
    <cellStyle name="Comma 4 16 2" xfId="4068"/>
    <cellStyle name="Comma 4 16 2 2" xfId="29566"/>
    <cellStyle name="Comma 4 16 3" xfId="29565"/>
    <cellStyle name="Comma 4 17" xfId="4069"/>
    <cellStyle name="Comma 4 17 2" xfId="29567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73"/>
    <cellStyle name="Comma 4 2 10 2 2 2 3" xfId="29572"/>
    <cellStyle name="Comma 4 2 10 2 2 3" xfId="4076"/>
    <cellStyle name="Comma 4 2 10 2 2 3 2" xfId="29574"/>
    <cellStyle name="Comma 4 2 10 2 2 4" xfId="29571"/>
    <cellStyle name="Comma 4 2 10 2 3" xfId="4077"/>
    <cellStyle name="Comma 4 2 10 2 3 2" xfId="4078"/>
    <cellStyle name="Comma 4 2 10 2 3 2 2" xfId="29576"/>
    <cellStyle name="Comma 4 2 10 2 3 3" xfId="29575"/>
    <cellStyle name="Comma 4 2 10 2 4" xfId="4079"/>
    <cellStyle name="Comma 4 2 10 2 4 2" xfId="29577"/>
    <cellStyle name="Comma 4 2 10 2 5" xfId="29570"/>
    <cellStyle name="Comma 4 2 10 3" xfId="4080"/>
    <cellStyle name="Comma 4 2 10 3 2" xfId="4081"/>
    <cellStyle name="Comma 4 2 10 3 2 2" xfId="4082"/>
    <cellStyle name="Comma 4 2 10 3 2 2 2" xfId="29580"/>
    <cellStyle name="Comma 4 2 10 3 2 3" xfId="29579"/>
    <cellStyle name="Comma 4 2 10 3 3" xfId="4083"/>
    <cellStyle name="Comma 4 2 10 3 3 2" xfId="29581"/>
    <cellStyle name="Comma 4 2 10 3 4" xfId="29578"/>
    <cellStyle name="Comma 4 2 10 4" xfId="4084"/>
    <cellStyle name="Comma 4 2 10 4 2" xfId="4085"/>
    <cellStyle name="Comma 4 2 10 4 2 2" xfId="29583"/>
    <cellStyle name="Comma 4 2 10 4 3" xfId="29582"/>
    <cellStyle name="Comma 4 2 10 5" xfId="4086"/>
    <cellStyle name="Comma 4 2 10 5 2" xfId="29584"/>
    <cellStyle name="Comma 4 2 10 6" xfId="29569"/>
    <cellStyle name="Comma 4 2 11" xfId="4087"/>
    <cellStyle name="Comma 4 2 11 2" xfId="4088"/>
    <cellStyle name="Comma 4 2 11 2 2" xfId="4089"/>
    <cellStyle name="Comma 4 2 11 2 2 2" xfId="4090"/>
    <cellStyle name="Comma 4 2 11 2 2 2 2" xfId="29588"/>
    <cellStyle name="Comma 4 2 11 2 2 3" xfId="29587"/>
    <cellStyle name="Comma 4 2 11 2 3" xfId="4091"/>
    <cellStyle name="Comma 4 2 11 2 3 2" xfId="29589"/>
    <cellStyle name="Comma 4 2 11 2 4" xfId="29586"/>
    <cellStyle name="Comma 4 2 11 3" xfId="4092"/>
    <cellStyle name="Comma 4 2 11 3 2" xfId="4093"/>
    <cellStyle name="Comma 4 2 11 3 2 2" xfId="29591"/>
    <cellStyle name="Comma 4 2 11 3 3" xfId="29590"/>
    <cellStyle name="Comma 4 2 11 4" xfId="4094"/>
    <cellStyle name="Comma 4 2 11 4 2" xfId="29592"/>
    <cellStyle name="Comma 4 2 11 5" xfId="29585"/>
    <cellStyle name="Comma 4 2 12" xfId="4095"/>
    <cellStyle name="Comma 4 2 12 2" xfId="4096"/>
    <cellStyle name="Comma 4 2 12 2 2" xfId="4097"/>
    <cellStyle name="Comma 4 2 12 2 2 2" xfId="29595"/>
    <cellStyle name="Comma 4 2 12 2 3" xfId="29594"/>
    <cellStyle name="Comma 4 2 12 3" xfId="4098"/>
    <cellStyle name="Comma 4 2 12 3 2" xfId="29596"/>
    <cellStyle name="Comma 4 2 12 4" xfId="29593"/>
    <cellStyle name="Comma 4 2 13" xfId="4099"/>
    <cellStyle name="Comma 4 2 13 2" xfId="4100"/>
    <cellStyle name="Comma 4 2 13 2 2" xfId="29598"/>
    <cellStyle name="Comma 4 2 13 3" xfId="29597"/>
    <cellStyle name="Comma 4 2 14" xfId="4101"/>
    <cellStyle name="Comma 4 2 14 2" xfId="4102"/>
    <cellStyle name="Comma 4 2 14 2 2" xfId="29600"/>
    <cellStyle name="Comma 4 2 14 3" xfId="29599"/>
    <cellStyle name="Comma 4 2 15" xfId="4103"/>
    <cellStyle name="Comma 4 2 15 2" xfId="29601"/>
    <cellStyle name="Comma 4 2 16" xfId="28917"/>
    <cellStyle name="Comma 4 2 17" xfId="29568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06"/>
    <cellStyle name="Comma 4 2 2 10 2 2 3" xfId="29605"/>
    <cellStyle name="Comma 4 2 2 10 2 3" xfId="4109"/>
    <cellStyle name="Comma 4 2 2 10 2 3 2" xfId="29607"/>
    <cellStyle name="Comma 4 2 2 10 2 4" xfId="29604"/>
    <cellStyle name="Comma 4 2 2 10 3" xfId="4110"/>
    <cellStyle name="Comma 4 2 2 10 3 2" xfId="4111"/>
    <cellStyle name="Comma 4 2 2 10 3 2 2" xfId="29609"/>
    <cellStyle name="Comma 4 2 2 10 3 3" xfId="29608"/>
    <cellStyle name="Comma 4 2 2 10 4" xfId="4112"/>
    <cellStyle name="Comma 4 2 2 10 4 2" xfId="29610"/>
    <cellStyle name="Comma 4 2 2 10 5" xfId="29603"/>
    <cellStyle name="Comma 4 2 2 11" xfId="4113"/>
    <cellStyle name="Comma 4 2 2 11 2" xfId="4114"/>
    <cellStyle name="Comma 4 2 2 11 2 2" xfId="4115"/>
    <cellStyle name="Comma 4 2 2 11 2 2 2" xfId="29613"/>
    <cellStyle name="Comma 4 2 2 11 2 3" xfId="29612"/>
    <cellStyle name="Comma 4 2 2 11 3" xfId="4116"/>
    <cellStyle name="Comma 4 2 2 11 3 2" xfId="29614"/>
    <cellStyle name="Comma 4 2 2 11 4" xfId="29611"/>
    <cellStyle name="Comma 4 2 2 12" xfId="4117"/>
    <cellStyle name="Comma 4 2 2 12 2" xfId="4118"/>
    <cellStyle name="Comma 4 2 2 12 2 2" xfId="29616"/>
    <cellStyle name="Comma 4 2 2 12 3" xfId="29615"/>
    <cellStyle name="Comma 4 2 2 13" xfId="4119"/>
    <cellStyle name="Comma 4 2 2 13 2" xfId="4120"/>
    <cellStyle name="Comma 4 2 2 13 2 2" xfId="29618"/>
    <cellStyle name="Comma 4 2 2 13 3" xfId="29617"/>
    <cellStyle name="Comma 4 2 2 14" xfId="4121"/>
    <cellStyle name="Comma 4 2 2 14 2" xfId="29619"/>
    <cellStyle name="Comma 4 2 2 15" xfId="28918"/>
    <cellStyle name="Comma 4 2 2 16" xfId="29602"/>
    <cellStyle name="Comma 4 2 2 2" xfId="4122"/>
    <cellStyle name="Comma 4 2 2 2 10" xfId="4123"/>
    <cellStyle name="Comma 4 2 2 2 10 2" xfId="4124"/>
    <cellStyle name="Comma 4 2 2 2 10 2 2" xfId="29622"/>
    <cellStyle name="Comma 4 2 2 2 10 3" xfId="29621"/>
    <cellStyle name="Comma 4 2 2 2 11" xfId="4125"/>
    <cellStyle name="Comma 4 2 2 2 11 2" xfId="4126"/>
    <cellStyle name="Comma 4 2 2 2 11 2 2" xfId="29624"/>
    <cellStyle name="Comma 4 2 2 2 11 3" xfId="29623"/>
    <cellStyle name="Comma 4 2 2 2 12" xfId="4127"/>
    <cellStyle name="Comma 4 2 2 2 12 2" xfId="29625"/>
    <cellStyle name="Comma 4 2 2 2 13" xfId="28919"/>
    <cellStyle name="Comma 4 2 2 2 14" xfId="29620"/>
    <cellStyle name="Comma 4 2 2 2 2" xfId="4128"/>
    <cellStyle name="Comma 4 2 2 2 2 10" xfId="4129"/>
    <cellStyle name="Comma 4 2 2 2 2 10 2" xfId="29627"/>
    <cellStyle name="Comma 4 2 2 2 2 11" xfId="28920"/>
    <cellStyle name="Comma 4 2 2 2 2 12" xfId="29626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33"/>
    <cellStyle name="Comma 4 2 2 2 2 2 2 2 2 2 3" xfId="29632"/>
    <cellStyle name="Comma 4 2 2 2 2 2 2 2 2 3" xfId="4136"/>
    <cellStyle name="Comma 4 2 2 2 2 2 2 2 2 3 2" xfId="29634"/>
    <cellStyle name="Comma 4 2 2 2 2 2 2 2 2 4" xfId="29631"/>
    <cellStyle name="Comma 4 2 2 2 2 2 2 2 3" xfId="4137"/>
    <cellStyle name="Comma 4 2 2 2 2 2 2 2 3 2" xfId="4138"/>
    <cellStyle name="Comma 4 2 2 2 2 2 2 2 3 2 2" xfId="29636"/>
    <cellStyle name="Comma 4 2 2 2 2 2 2 2 3 3" xfId="29635"/>
    <cellStyle name="Comma 4 2 2 2 2 2 2 2 4" xfId="4139"/>
    <cellStyle name="Comma 4 2 2 2 2 2 2 2 4 2" xfId="29637"/>
    <cellStyle name="Comma 4 2 2 2 2 2 2 2 5" xfId="29630"/>
    <cellStyle name="Comma 4 2 2 2 2 2 2 3" xfId="4140"/>
    <cellStyle name="Comma 4 2 2 2 2 2 2 3 2" xfId="4141"/>
    <cellStyle name="Comma 4 2 2 2 2 2 2 3 2 2" xfId="4142"/>
    <cellStyle name="Comma 4 2 2 2 2 2 2 3 2 2 2" xfId="29640"/>
    <cellStyle name="Comma 4 2 2 2 2 2 2 3 2 3" xfId="29639"/>
    <cellStyle name="Comma 4 2 2 2 2 2 2 3 3" xfId="4143"/>
    <cellStyle name="Comma 4 2 2 2 2 2 2 3 3 2" xfId="29641"/>
    <cellStyle name="Comma 4 2 2 2 2 2 2 3 4" xfId="29638"/>
    <cellStyle name="Comma 4 2 2 2 2 2 2 4" xfId="4144"/>
    <cellStyle name="Comma 4 2 2 2 2 2 2 4 2" xfId="4145"/>
    <cellStyle name="Comma 4 2 2 2 2 2 2 4 2 2" xfId="29643"/>
    <cellStyle name="Comma 4 2 2 2 2 2 2 4 3" xfId="29642"/>
    <cellStyle name="Comma 4 2 2 2 2 2 2 5" xfId="4146"/>
    <cellStyle name="Comma 4 2 2 2 2 2 2 5 2" xfId="29644"/>
    <cellStyle name="Comma 4 2 2 2 2 2 2 6" xfId="29629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49"/>
    <cellStyle name="Comma 4 2 2 2 2 2 3 2 2 2 3" xfId="29648"/>
    <cellStyle name="Comma 4 2 2 2 2 2 3 2 2 3" xfId="4152"/>
    <cellStyle name="Comma 4 2 2 2 2 2 3 2 2 3 2" xfId="29650"/>
    <cellStyle name="Comma 4 2 2 2 2 2 3 2 2 4" xfId="29647"/>
    <cellStyle name="Comma 4 2 2 2 2 2 3 2 3" xfId="4153"/>
    <cellStyle name="Comma 4 2 2 2 2 2 3 2 3 2" xfId="4154"/>
    <cellStyle name="Comma 4 2 2 2 2 2 3 2 3 2 2" xfId="29652"/>
    <cellStyle name="Comma 4 2 2 2 2 2 3 2 3 3" xfId="29651"/>
    <cellStyle name="Comma 4 2 2 2 2 2 3 2 4" xfId="4155"/>
    <cellStyle name="Comma 4 2 2 2 2 2 3 2 4 2" xfId="29653"/>
    <cellStyle name="Comma 4 2 2 2 2 2 3 2 5" xfId="29646"/>
    <cellStyle name="Comma 4 2 2 2 2 2 3 3" xfId="4156"/>
    <cellStyle name="Comma 4 2 2 2 2 2 3 3 2" xfId="4157"/>
    <cellStyle name="Comma 4 2 2 2 2 2 3 3 2 2" xfId="4158"/>
    <cellStyle name="Comma 4 2 2 2 2 2 3 3 2 2 2" xfId="29656"/>
    <cellStyle name="Comma 4 2 2 2 2 2 3 3 2 3" xfId="29655"/>
    <cellStyle name="Comma 4 2 2 2 2 2 3 3 3" xfId="4159"/>
    <cellStyle name="Comma 4 2 2 2 2 2 3 3 3 2" xfId="29657"/>
    <cellStyle name="Comma 4 2 2 2 2 2 3 3 4" xfId="29654"/>
    <cellStyle name="Comma 4 2 2 2 2 2 3 4" xfId="4160"/>
    <cellStyle name="Comma 4 2 2 2 2 2 3 4 2" xfId="4161"/>
    <cellStyle name="Comma 4 2 2 2 2 2 3 4 2 2" xfId="29659"/>
    <cellStyle name="Comma 4 2 2 2 2 2 3 4 3" xfId="29658"/>
    <cellStyle name="Comma 4 2 2 2 2 2 3 5" xfId="4162"/>
    <cellStyle name="Comma 4 2 2 2 2 2 3 5 2" xfId="29660"/>
    <cellStyle name="Comma 4 2 2 2 2 2 3 6" xfId="29645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64"/>
    <cellStyle name="Comma 4 2 2 2 2 2 4 2 2 3" xfId="29663"/>
    <cellStyle name="Comma 4 2 2 2 2 2 4 2 3" xfId="4167"/>
    <cellStyle name="Comma 4 2 2 2 2 2 4 2 3 2" xfId="29665"/>
    <cellStyle name="Comma 4 2 2 2 2 2 4 2 4" xfId="29662"/>
    <cellStyle name="Comma 4 2 2 2 2 2 4 3" xfId="4168"/>
    <cellStyle name="Comma 4 2 2 2 2 2 4 3 2" xfId="4169"/>
    <cellStyle name="Comma 4 2 2 2 2 2 4 3 2 2" xfId="29667"/>
    <cellStyle name="Comma 4 2 2 2 2 2 4 3 3" xfId="29666"/>
    <cellStyle name="Comma 4 2 2 2 2 2 4 4" xfId="4170"/>
    <cellStyle name="Comma 4 2 2 2 2 2 4 4 2" xfId="29668"/>
    <cellStyle name="Comma 4 2 2 2 2 2 4 5" xfId="29661"/>
    <cellStyle name="Comma 4 2 2 2 2 2 5" xfId="4171"/>
    <cellStyle name="Comma 4 2 2 2 2 2 5 2" xfId="4172"/>
    <cellStyle name="Comma 4 2 2 2 2 2 5 2 2" xfId="4173"/>
    <cellStyle name="Comma 4 2 2 2 2 2 5 2 2 2" xfId="29671"/>
    <cellStyle name="Comma 4 2 2 2 2 2 5 2 3" xfId="29670"/>
    <cellStyle name="Comma 4 2 2 2 2 2 5 3" xfId="4174"/>
    <cellStyle name="Comma 4 2 2 2 2 2 5 3 2" xfId="29672"/>
    <cellStyle name="Comma 4 2 2 2 2 2 5 4" xfId="29669"/>
    <cellStyle name="Comma 4 2 2 2 2 2 6" xfId="4175"/>
    <cellStyle name="Comma 4 2 2 2 2 2 6 2" xfId="4176"/>
    <cellStyle name="Comma 4 2 2 2 2 2 6 2 2" xfId="29674"/>
    <cellStyle name="Comma 4 2 2 2 2 2 6 3" xfId="29673"/>
    <cellStyle name="Comma 4 2 2 2 2 2 7" xfId="4177"/>
    <cellStyle name="Comma 4 2 2 2 2 2 7 2" xfId="29675"/>
    <cellStyle name="Comma 4 2 2 2 2 2 8" xfId="28921"/>
    <cellStyle name="Comma 4 2 2 2 2 2 9" xfId="29628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0"/>
    <cellStyle name="Comma 4 2 2 2 2 3 2 2 2 3" xfId="29679"/>
    <cellStyle name="Comma 4 2 2 2 2 3 2 2 3" xfId="4183"/>
    <cellStyle name="Comma 4 2 2 2 2 3 2 2 3 2" xfId="29681"/>
    <cellStyle name="Comma 4 2 2 2 2 3 2 2 4" xfId="29678"/>
    <cellStyle name="Comma 4 2 2 2 2 3 2 3" xfId="4184"/>
    <cellStyle name="Comma 4 2 2 2 2 3 2 3 2" xfId="4185"/>
    <cellStyle name="Comma 4 2 2 2 2 3 2 3 2 2" xfId="29683"/>
    <cellStyle name="Comma 4 2 2 2 2 3 2 3 3" xfId="29682"/>
    <cellStyle name="Comma 4 2 2 2 2 3 2 4" xfId="4186"/>
    <cellStyle name="Comma 4 2 2 2 2 3 2 4 2" xfId="29684"/>
    <cellStyle name="Comma 4 2 2 2 2 3 2 5" xfId="29677"/>
    <cellStyle name="Comma 4 2 2 2 2 3 3" xfId="4187"/>
    <cellStyle name="Comma 4 2 2 2 2 3 3 2" xfId="4188"/>
    <cellStyle name="Comma 4 2 2 2 2 3 3 2 2" xfId="4189"/>
    <cellStyle name="Comma 4 2 2 2 2 3 3 2 2 2" xfId="29687"/>
    <cellStyle name="Comma 4 2 2 2 2 3 3 2 3" xfId="29686"/>
    <cellStyle name="Comma 4 2 2 2 2 3 3 3" xfId="4190"/>
    <cellStyle name="Comma 4 2 2 2 2 3 3 3 2" xfId="29688"/>
    <cellStyle name="Comma 4 2 2 2 2 3 3 4" xfId="29685"/>
    <cellStyle name="Comma 4 2 2 2 2 3 4" xfId="4191"/>
    <cellStyle name="Comma 4 2 2 2 2 3 4 2" xfId="4192"/>
    <cellStyle name="Comma 4 2 2 2 2 3 4 2 2" xfId="29690"/>
    <cellStyle name="Comma 4 2 2 2 2 3 4 3" xfId="29689"/>
    <cellStyle name="Comma 4 2 2 2 2 3 5" xfId="4193"/>
    <cellStyle name="Comma 4 2 2 2 2 3 5 2" xfId="29691"/>
    <cellStyle name="Comma 4 2 2 2 2 3 6" xfId="29676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696"/>
    <cellStyle name="Comma 4 2 2 2 2 4 2 2 2 3" xfId="29695"/>
    <cellStyle name="Comma 4 2 2 2 2 4 2 2 3" xfId="4199"/>
    <cellStyle name="Comma 4 2 2 2 2 4 2 2 3 2" xfId="29697"/>
    <cellStyle name="Comma 4 2 2 2 2 4 2 2 4" xfId="29694"/>
    <cellStyle name="Comma 4 2 2 2 2 4 2 3" xfId="4200"/>
    <cellStyle name="Comma 4 2 2 2 2 4 2 3 2" xfId="4201"/>
    <cellStyle name="Comma 4 2 2 2 2 4 2 3 2 2" xfId="29699"/>
    <cellStyle name="Comma 4 2 2 2 2 4 2 3 3" xfId="29698"/>
    <cellStyle name="Comma 4 2 2 2 2 4 2 4" xfId="4202"/>
    <cellStyle name="Comma 4 2 2 2 2 4 2 4 2" xfId="29700"/>
    <cellStyle name="Comma 4 2 2 2 2 4 2 5" xfId="29693"/>
    <cellStyle name="Comma 4 2 2 2 2 4 3" xfId="4203"/>
    <cellStyle name="Comma 4 2 2 2 2 4 3 2" xfId="4204"/>
    <cellStyle name="Comma 4 2 2 2 2 4 3 2 2" xfId="4205"/>
    <cellStyle name="Comma 4 2 2 2 2 4 3 2 2 2" xfId="29703"/>
    <cellStyle name="Comma 4 2 2 2 2 4 3 2 3" xfId="29702"/>
    <cellStyle name="Comma 4 2 2 2 2 4 3 3" xfId="4206"/>
    <cellStyle name="Comma 4 2 2 2 2 4 3 3 2" xfId="29704"/>
    <cellStyle name="Comma 4 2 2 2 2 4 3 4" xfId="29701"/>
    <cellStyle name="Comma 4 2 2 2 2 4 4" xfId="4207"/>
    <cellStyle name="Comma 4 2 2 2 2 4 4 2" xfId="4208"/>
    <cellStyle name="Comma 4 2 2 2 2 4 4 2 2" xfId="29706"/>
    <cellStyle name="Comma 4 2 2 2 2 4 4 3" xfId="29705"/>
    <cellStyle name="Comma 4 2 2 2 2 4 5" xfId="4209"/>
    <cellStyle name="Comma 4 2 2 2 2 4 5 2" xfId="29707"/>
    <cellStyle name="Comma 4 2 2 2 2 4 6" xfId="29692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12"/>
    <cellStyle name="Comma 4 2 2 2 2 5 2 2 2 3" xfId="29711"/>
    <cellStyle name="Comma 4 2 2 2 2 5 2 2 3" xfId="4215"/>
    <cellStyle name="Comma 4 2 2 2 2 5 2 2 3 2" xfId="29713"/>
    <cellStyle name="Comma 4 2 2 2 2 5 2 2 4" xfId="29710"/>
    <cellStyle name="Comma 4 2 2 2 2 5 2 3" xfId="4216"/>
    <cellStyle name="Comma 4 2 2 2 2 5 2 3 2" xfId="4217"/>
    <cellStyle name="Comma 4 2 2 2 2 5 2 3 2 2" xfId="29715"/>
    <cellStyle name="Comma 4 2 2 2 2 5 2 3 3" xfId="29714"/>
    <cellStyle name="Comma 4 2 2 2 2 5 2 4" xfId="4218"/>
    <cellStyle name="Comma 4 2 2 2 2 5 2 4 2" xfId="29716"/>
    <cellStyle name="Comma 4 2 2 2 2 5 2 5" xfId="29709"/>
    <cellStyle name="Comma 4 2 2 2 2 5 3" xfId="4219"/>
    <cellStyle name="Comma 4 2 2 2 2 5 3 2" xfId="4220"/>
    <cellStyle name="Comma 4 2 2 2 2 5 3 2 2" xfId="4221"/>
    <cellStyle name="Comma 4 2 2 2 2 5 3 2 2 2" xfId="29719"/>
    <cellStyle name="Comma 4 2 2 2 2 5 3 2 3" xfId="29718"/>
    <cellStyle name="Comma 4 2 2 2 2 5 3 3" xfId="4222"/>
    <cellStyle name="Comma 4 2 2 2 2 5 3 3 2" xfId="29720"/>
    <cellStyle name="Comma 4 2 2 2 2 5 3 4" xfId="29717"/>
    <cellStyle name="Comma 4 2 2 2 2 5 4" xfId="4223"/>
    <cellStyle name="Comma 4 2 2 2 2 5 4 2" xfId="4224"/>
    <cellStyle name="Comma 4 2 2 2 2 5 4 2 2" xfId="29722"/>
    <cellStyle name="Comma 4 2 2 2 2 5 4 3" xfId="29721"/>
    <cellStyle name="Comma 4 2 2 2 2 5 5" xfId="4225"/>
    <cellStyle name="Comma 4 2 2 2 2 5 5 2" xfId="29723"/>
    <cellStyle name="Comma 4 2 2 2 2 5 6" xfId="29708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27"/>
    <cellStyle name="Comma 4 2 2 2 2 6 2 2 3" xfId="29726"/>
    <cellStyle name="Comma 4 2 2 2 2 6 2 3" xfId="4230"/>
    <cellStyle name="Comma 4 2 2 2 2 6 2 3 2" xfId="29728"/>
    <cellStyle name="Comma 4 2 2 2 2 6 2 4" xfId="29725"/>
    <cellStyle name="Comma 4 2 2 2 2 6 3" xfId="4231"/>
    <cellStyle name="Comma 4 2 2 2 2 6 3 2" xfId="4232"/>
    <cellStyle name="Comma 4 2 2 2 2 6 3 2 2" xfId="29730"/>
    <cellStyle name="Comma 4 2 2 2 2 6 3 3" xfId="29729"/>
    <cellStyle name="Comma 4 2 2 2 2 6 4" xfId="4233"/>
    <cellStyle name="Comma 4 2 2 2 2 6 4 2" xfId="29731"/>
    <cellStyle name="Comma 4 2 2 2 2 6 5" xfId="29724"/>
    <cellStyle name="Comma 4 2 2 2 2 7" xfId="4234"/>
    <cellStyle name="Comma 4 2 2 2 2 7 2" xfId="4235"/>
    <cellStyle name="Comma 4 2 2 2 2 7 2 2" xfId="4236"/>
    <cellStyle name="Comma 4 2 2 2 2 7 2 2 2" xfId="29734"/>
    <cellStyle name="Comma 4 2 2 2 2 7 2 3" xfId="29733"/>
    <cellStyle name="Comma 4 2 2 2 2 7 3" xfId="4237"/>
    <cellStyle name="Comma 4 2 2 2 2 7 3 2" xfId="29735"/>
    <cellStyle name="Comma 4 2 2 2 2 7 4" xfId="29732"/>
    <cellStyle name="Comma 4 2 2 2 2 8" xfId="4238"/>
    <cellStyle name="Comma 4 2 2 2 2 8 2" xfId="4239"/>
    <cellStyle name="Comma 4 2 2 2 2 8 2 2" xfId="29737"/>
    <cellStyle name="Comma 4 2 2 2 2 8 3" xfId="29736"/>
    <cellStyle name="Comma 4 2 2 2 2 9" xfId="4240"/>
    <cellStyle name="Comma 4 2 2 2 2 9 2" xfId="4241"/>
    <cellStyle name="Comma 4 2 2 2 2 9 2 2" xfId="29739"/>
    <cellStyle name="Comma 4 2 2 2 2 9 3" xfId="29738"/>
    <cellStyle name="Comma 4 2 2 2 3" xfId="4242"/>
    <cellStyle name="Comma 4 2 2 2 3 10" xfId="4243"/>
    <cellStyle name="Comma 4 2 2 2 3 10 2" xfId="29741"/>
    <cellStyle name="Comma 4 2 2 2 3 11" xfId="28922"/>
    <cellStyle name="Comma 4 2 2 2 3 12" xfId="29740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47"/>
    <cellStyle name="Comma 4 2 2 2 3 2 2 2 2 2 3" xfId="29746"/>
    <cellStyle name="Comma 4 2 2 2 3 2 2 2 2 3" xfId="4250"/>
    <cellStyle name="Comma 4 2 2 2 3 2 2 2 2 3 2" xfId="29748"/>
    <cellStyle name="Comma 4 2 2 2 3 2 2 2 2 4" xfId="29745"/>
    <cellStyle name="Comma 4 2 2 2 3 2 2 2 3" xfId="4251"/>
    <cellStyle name="Comma 4 2 2 2 3 2 2 2 3 2" xfId="4252"/>
    <cellStyle name="Comma 4 2 2 2 3 2 2 2 3 2 2" xfId="29750"/>
    <cellStyle name="Comma 4 2 2 2 3 2 2 2 3 3" xfId="29749"/>
    <cellStyle name="Comma 4 2 2 2 3 2 2 2 4" xfId="4253"/>
    <cellStyle name="Comma 4 2 2 2 3 2 2 2 4 2" xfId="29751"/>
    <cellStyle name="Comma 4 2 2 2 3 2 2 2 5" xfId="29744"/>
    <cellStyle name="Comma 4 2 2 2 3 2 2 3" xfId="4254"/>
    <cellStyle name="Comma 4 2 2 2 3 2 2 3 2" xfId="4255"/>
    <cellStyle name="Comma 4 2 2 2 3 2 2 3 2 2" xfId="4256"/>
    <cellStyle name="Comma 4 2 2 2 3 2 2 3 2 2 2" xfId="29754"/>
    <cellStyle name="Comma 4 2 2 2 3 2 2 3 2 3" xfId="29753"/>
    <cellStyle name="Comma 4 2 2 2 3 2 2 3 3" xfId="4257"/>
    <cellStyle name="Comma 4 2 2 2 3 2 2 3 3 2" xfId="29755"/>
    <cellStyle name="Comma 4 2 2 2 3 2 2 3 4" xfId="29752"/>
    <cellStyle name="Comma 4 2 2 2 3 2 2 4" xfId="4258"/>
    <cellStyle name="Comma 4 2 2 2 3 2 2 4 2" xfId="4259"/>
    <cellStyle name="Comma 4 2 2 2 3 2 2 4 2 2" xfId="29757"/>
    <cellStyle name="Comma 4 2 2 2 3 2 2 4 3" xfId="29756"/>
    <cellStyle name="Comma 4 2 2 2 3 2 2 5" xfId="4260"/>
    <cellStyle name="Comma 4 2 2 2 3 2 2 5 2" xfId="29758"/>
    <cellStyle name="Comma 4 2 2 2 3 2 2 6" xfId="29743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63"/>
    <cellStyle name="Comma 4 2 2 2 3 2 3 2 2 2 3" xfId="29762"/>
    <cellStyle name="Comma 4 2 2 2 3 2 3 2 2 3" xfId="4266"/>
    <cellStyle name="Comma 4 2 2 2 3 2 3 2 2 3 2" xfId="29764"/>
    <cellStyle name="Comma 4 2 2 2 3 2 3 2 2 4" xfId="29761"/>
    <cellStyle name="Comma 4 2 2 2 3 2 3 2 3" xfId="4267"/>
    <cellStyle name="Comma 4 2 2 2 3 2 3 2 3 2" xfId="4268"/>
    <cellStyle name="Comma 4 2 2 2 3 2 3 2 3 2 2" xfId="29766"/>
    <cellStyle name="Comma 4 2 2 2 3 2 3 2 3 3" xfId="29765"/>
    <cellStyle name="Comma 4 2 2 2 3 2 3 2 4" xfId="4269"/>
    <cellStyle name="Comma 4 2 2 2 3 2 3 2 4 2" xfId="29767"/>
    <cellStyle name="Comma 4 2 2 2 3 2 3 2 5" xfId="29760"/>
    <cellStyle name="Comma 4 2 2 2 3 2 3 3" xfId="4270"/>
    <cellStyle name="Comma 4 2 2 2 3 2 3 3 2" xfId="4271"/>
    <cellStyle name="Comma 4 2 2 2 3 2 3 3 2 2" xfId="4272"/>
    <cellStyle name="Comma 4 2 2 2 3 2 3 3 2 2 2" xfId="29770"/>
    <cellStyle name="Comma 4 2 2 2 3 2 3 3 2 3" xfId="29769"/>
    <cellStyle name="Comma 4 2 2 2 3 2 3 3 3" xfId="4273"/>
    <cellStyle name="Comma 4 2 2 2 3 2 3 3 3 2" xfId="29771"/>
    <cellStyle name="Comma 4 2 2 2 3 2 3 3 4" xfId="29768"/>
    <cellStyle name="Comma 4 2 2 2 3 2 3 4" xfId="4274"/>
    <cellStyle name="Comma 4 2 2 2 3 2 3 4 2" xfId="4275"/>
    <cellStyle name="Comma 4 2 2 2 3 2 3 4 2 2" xfId="29773"/>
    <cellStyle name="Comma 4 2 2 2 3 2 3 4 3" xfId="29772"/>
    <cellStyle name="Comma 4 2 2 2 3 2 3 5" xfId="4276"/>
    <cellStyle name="Comma 4 2 2 2 3 2 3 5 2" xfId="29774"/>
    <cellStyle name="Comma 4 2 2 2 3 2 3 6" xfId="29759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78"/>
    <cellStyle name="Comma 4 2 2 2 3 2 4 2 2 3" xfId="29777"/>
    <cellStyle name="Comma 4 2 2 2 3 2 4 2 3" xfId="4281"/>
    <cellStyle name="Comma 4 2 2 2 3 2 4 2 3 2" xfId="29779"/>
    <cellStyle name="Comma 4 2 2 2 3 2 4 2 4" xfId="29776"/>
    <cellStyle name="Comma 4 2 2 2 3 2 4 3" xfId="4282"/>
    <cellStyle name="Comma 4 2 2 2 3 2 4 3 2" xfId="4283"/>
    <cellStyle name="Comma 4 2 2 2 3 2 4 3 2 2" xfId="29781"/>
    <cellStyle name="Comma 4 2 2 2 3 2 4 3 3" xfId="29780"/>
    <cellStyle name="Comma 4 2 2 2 3 2 4 4" xfId="4284"/>
    <cellStyle name="Comma 4 2 2 2 3 2 4 4 2" xfId="29782"/>
    <cellStyle name="Comma 4 2 2 2 3 2 4 5" xfId="29775"/>
    <cellStyle name="Comma 4 2 2 2 3 2 5" xfId="4285"/>
    <cellStyle name="Comma 4 2 2 2 3 2 5 2" xfId="4286"/>
    <cellStyle name="Comma 4 2 2 2 3 2 5 2 2" xfId="4287"/>
    <cellStyle name="Comma 4 2 2 2 3 2 5 2 2 2" xfId="29785"/>
    <cellStyle name="Comma 4 2 2 2 3 2 5 2 3" xfId="29784"/>
    <cellStyle name="Comma 4 2 2 2 3 2 5 3" xfId="4288"/>
    <cellStyle name="Comma 4 2 2 2 3 2 5 3 2" xfId="29786"/>
    <cellStyle name="Comma 4 2 2 2 3 2 5 4" xfId="29783"/>
    <cellStyle name="Comma 4 2 2 2 3 2 6" xfId="4289"/>
    <cellStyle name="Comma 4 2 2 2 3 2 6 2" xfId="4290"/>
    <cellStyle name="Comma 4 2 2 2 3 2 6 2 2" xfId="29788"/>
    <cellStyle name="Comma 4 2 2 2 3 2 6 3" xfId="29787"/>
    <cellStyle name="Comma 4 2 2 2 3 2 7" xfId="4291"/>
    <cellStyle name="Comma 4 2 2 2 3 2 7 2" xfId="29789"/>
    <cellStyle name="Comma 4 2 2 2 3 2 8" xfId="28923"/>
    <cellStyle name="Comma 4 2 2 2 3 2 9" xfId="29742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794"/>
    <cellStyle name="Comma 4 2 2 2 3 3 2 2 2 3" xfId="29793"/>
    <cellStyle name="Comma 4 2 2 2 3 3 2 2 3" xfId="4297"/>
    <cellStyle name="Comma 4 2 2 2 3 3 2 2 3 2" xfId="29795"/>
    <cellStyle name="Comma 4 2 2 2 3 3 2 2 4" xfId="29792"/>
    <cellStyle name="Comma 4 2 2 2 3 3 2 3" xfId="4298"/>
    <cellStyle name="Comma 4 2 2 2 3 3 2 3 2" xfId="4299"/>
    <cellStyle name="Comma 4 2 2 2 3 3 2 3 2 2" xfId="29797"/>
    <cellStyle name="Comma 4 2 2 2 3 3 2 3 3" xfId="29796"/>
    <cellStyle name="Comma 4 2 2 2 3 3 2 4" xfId="4300"/>
    <cellStyle name="Comma 4 2 2 2 3 3 2 4 2" xfId="29798"/>
    <cellStyle name="Comma 4 2 2 2 3 3 2 5" xfId="29791"/>
    <cellStyle name="Comma 4 2 2 2 3 3 3" xfId="4301"/>
    <cellStyle name="Comma 4 2 2 2 3 3 3 2" xfId="4302"/>
    <cellStyle name="Comma 4 2 2 2 3 3 3 2 2" xfId="4303"/>
    <cellStyle name="Comma 4 2 2 2 3 3 3 2 2 2" xfId="29801"/>
    <cellStyle name="Comma 4 2 2 2 3 3 3 2 3" xfId="29800"/>
    <cellStyle name="Comma 4 2 2 2 3 3 3 3" xfId="4304"/>
    <cellStyle name="Comma 4 2 2 2 3 3 3 3 2" xfId="29802"/>
    <cellStyle name="Comma 4 2 2 2 3 3 3 4" xfId="29799"/>
    <cellStyle name="Comma 4 2 2 2 3 3 4" xfId="4305"/>
    <cellStyle name="Comma 4 2 2 2 3 3 4 2" xfId="4306"/>
    <cellStyle name="Comma 4 2 2 2 3 3 4 2 2" xfId="29804"/>
    <cellStyle name="Comma 4 2 2 2 3 3 4 3" xfId="29803"/>
    <cellStyle name="Comma 4 2 2 2 3 3 5" xfId="4307"/>
    <cellStyle name="Comma 4 2 2 2 3 3 5 2" xfId="29805"/>
    <cellStyle name="Comma 4 2 2 2 3 3 6" xfId="29790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0"/>
    <cellStyle name="Comma 4 2 2 2 3 4 2 2 2 3" xfId="29809"/>
    <cellStyle name="Comma 4 2 2 2 3 4 2 2 3" xfId="4313"/>
    <cellStyle name="Comma 4 2 2 2 3 4 2 2 3 2" xfId="29811"/>
    <cellStyle name="Comma 4 2 2 2 3 4 2 2 4" xfId="29808"/>
    <cellStyle name="Comma 4 2 2 2 3 4 2 3" xfId="4314"/>
    <cellStyle name="Comma 4 2 2 2 3 4 2 3 2" xfId="4315"/>
    <cellStyle name="Comma 4 2 2 2 3 4 2 3 2 2" xfId="29813"/>
    <cellStyle name="Comma 4 2 2 2 3 4 2 3 3" xfId="29812"/>
    <cellStyle name="Comma 4 2 2 2 3 4 2 4" xfId="4316"/>
    <cellStyle name="Comma 4 2 2 2 3 4 2 4 2" xfId="29814"/>
    <cellStyle name="Comma 4 2 2 2 3 4 2 5" xfId="29807"/>
    <cellStyle name="Comma 4 2 2 2 3 4 3" xfId="4317"/>
    <cellStyle name="Comma 4 2 2 2 3 4 3 2" xfId="4318"/>
    <cellStyle name="Comma 4 2 2 2 3 4 3 2 2" xfId="4319"/>
    <cellStyle name="Comma 4 2 2 2 3 4 3 2 2 2" xfId="29817"/>
    <cellStyle name="Comma 4 2 2 2 3 4 3 2 3" xfId="29816"/>
    <cellStyle name="Comma 4 2 2 2 3 4 3 3" xfId="4320"/>
    <cellStyle name="Comma 4 2 2 2 3 4 3 3 2" xfId="29818"/>
    <cellStyle name="Comma 4 2 2 2 3 4 3 4" xfId="29815"/>
    <cellStyle name="Comma 4 2 2 2 3 4 4" xfId="4321"/>
    <cellStyle name="Comma 4 2 2 2 3 4 4 2" xfId="4322"/>
    <cellStyle name="Comma 4 2 2 2 3 4 4 2 2" xfId="29820"/>
    <cellStyle name="Comma 4 2 2 2 3 4 4 3" xfId="29819"/>
    <cellStyle name="Comma 4 2 2 2 3 4 5" xfId="4323"/>
    <cellStyle name="Comma 4 2 2 2 3 4 5 2" xfId="29821"/>
    <cellStyle name="Comma 4 2 2 2 3 4 6" xfId="29806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26"/>
    <cellStyle name="Comma 4 2 2 2 3 5 2 2 2 3" xfId="29825"/>
    <cellStyle name="Comma 4 2 2 2 3 5 2 2 3" xfId="4329"/>
    <cellStyle name="Comma 4 2 2 2 3 5 2 2 3 2" xfId="29827"/>
    <cellStyle name="Comma 4 2 2 2 3 5 2 2 4" xfId="29824"/>
    <cellStyle name="Comma 4 2 2 2 3 5 2 3" xfId="4330"/>
    <cellStyle name="Comma 4 2 2 2 3 5 2 3 2" xfId="4331"/>
    <cellStyle name="Comma 4 2 2 2 3 5 2 3 2 2" xfId="29829"/>
    <cellStyle name="Comma 4 2 2 2 3 5 2 3 3" xfId="29828"/>
    <cellStyle name="Comma 4 2 2 2 3 5 2 4" xfId="4332"/>
    <cellStyle name="Comma 4 2 2 2 3 5 2 4 2" xfId="29830"/>
    <cellStyle name="Comma 4 2 2 2 3 5 2 5" xfId="29823"/>
    <cellStyle name="Comma 4 2 2 2 3 5 3" xfId="4333"/>
    <cellStyle name="Comma 4 2 2 2 3 5 3 2" xfId="4334"/>
    <cellStyle name="Comma 4 2 2 2 3 5 3 2 2" xfId="4335"/>
    <cellStyle name="Comma 4 2 2 2 3 5 3 2 2 2" xfId="29833"/>
    <cellStyle name="Comma 4 2 2 2 3 5 3 2 3" xfId="29832"/>
    <cellStyle name="Comma 4 2 2 2 3 5 3 3" xfId="4336"/>
    <cellStyle name="Comma 4 2 2 2 3 5 3 3 2" xfId="29834"/>
    <cellStyle name="Comma 4 2 2 2 3 5 3 4" xfId="29831"/>
    <cellStyle name="Comma 4 2 2 2 3 5 4" xfId="4337"/>
    <cellStyle name="Comma 4 2 2 2 3 5 4 2" xfId="4338"/>
    <cellStyle name="Comma 4 2 2 2 3 5 4 2 2" xfId="29836"/>
    <cellStyle name="Comma 4 2 2 2 3 5 4 3" xfId="29835"/>
    <cellStyle name="Comma 4 2 2 2 3 5 5" xfId="4339"/>
    <cellStyle name="Comma 4 2 2 2 3 5 5 2" xfId="29837"/>
    <cellStyle name="Comma 4 2 2 2 3 5 6" xfId="29822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41"/>
    <cellStyle name="Comma 4 2 2 2 3 6 2 2 3" xfId="29840"/>
    <cellStyle name="Comma 4 2 2 2 3 6 2 3" xfId="4344"/>
    <cellStyle name="Comma 4 2 2 2 3 6 2 3 2" xfId="29842"/>
    <cellStyle name="Comma 4 2 2 2 3 6 2 4" xfId="29839"/>
    <cellStyle name="Comma 4 2 2 2 3 6 3" xfId="4345"/>
    <cellStyle name="Comma 4 2 2 2 3 6 3 2" xfId="4346"/>
    <cellStyle name="Comma 4 2 2 2 3 6 3 2 2" xfId="29844"/>
    <cellStyle name="Comma 4 2 2 2 3 6 3 3" xfId="29843"/>
    <cellStyle name="Comma 4 2 2 2 3 6 4" xfId="4347"/>
    <cellStyle name="Comma 4 2 2 2 3 6 4 2" xfId="29845"/>
    <cellStyle name="Comma 4 2 2 2 3 6 5" xfId="29838"/>
    <cellStyle name="Comma 4 2 2 2 3 7" xfId="4348"/>
    <cellStyle name="Comma 4 2 2 2 3 7 2" xfId="4349"/>
    <cellStyle name="Comma 4 2 2 2 3 7 2 2" xfId="4350"/>
    <cellStyle name="Comma 4 2 2 2 3 7 2 2 2" xfId="29848"/>
    <cellStyle name="Comma 4 2 2 2 3 7 2 3" xfId="29847"/>
    <cellStyle name="Comma 4 2 2 2 3 7 3" xfId="4351"/>
    <cellStyle name="Comma 4 2 2 2 3 7 3 2" xfId="29849"/>
    <cellStyle name="Comma 4 2 2 2 3 7 4" xfId="29846"/>
    <cellStyle name="Comma 4 2 2 2 3 8" xfId="4352"/>
    <cellStyle name="Comma 4 2 2 2 3 8 2" xfId="4353"/>
    <cellStyle name="Comma 4 2 2 2 3 8 2 2" xfId="29851"/>
    <cellStyle name="Comma 4 2 2 2 3 8 3" xfId="29850"/>
    <cellStyle name="Comma 4 2 2 2 3 9" xfId="4354"/>
    <cellStyle name="Comma 4 2 2 2 3 9 2" xfId="4355"/>
    <cellStyle name="Comma 4 2 2 2 3 9 2 2" xfId="29853"/>
    <cellStyle name="Comma 4 2 2 2 3 9 3" xfId="29852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59"/>
    <cellStyle name="Comma 4 2 2 2 4 2 2 2 2 3" xfId="29858"/>
    <cellStyle name="Comma 4 2 2 2 4 2 2 2 3" xfId="4362"/>
    <cellStyle name="Comma 4 2 2 2 4 2 2 2 3 2" xfId="29860"/>
    <cellStyle name="Comma 4 2 2 2 4 2 2 2 4" xfId="29857"/>
    <cellStyle name="Comma 4 2 2 2 4 2 2 3" xfId="4363"/>
    <cellStyle name="Comma 4 2 2 2 4 2 2 3 2" xfId="4364"/>
    <cellStyle name="Comma 4 2 2 2 4 2 2 3 2 2" xfId="29862"/>
    <cellStyle name="Comma 4 2 2 2 4 2 2 3 3" xfId="29861"/>
    <cellStyle name="Comma 4 2 2 2 4 2 2 4" xfId="4365"/>
    <cellStyle name="Comma 4 2 2 2 4 2 2 4 2" xfId="29863"/>
    <cellStyle name="Comma 4 2 2 2 4 2 2 5" xfId="29856"/>
    <cellStyle name="Comma 4 2 2 2 4 2 3" xfId="4366"/>
    <cellStyle name="Comma 4 2 2 2 4 2 3 2" xfId="4367"/>
    <cellStyle name="Comma 4 2 2 2 4 2 3 2 2" xfId="4368"/>
    <cellStyle name="Comma 4 2 2 2 4 2 3 2 2 2" xfId="29866"/>
    <cellStyle name="Comma 4 2 2 2 4 2 3 2 3" xfId="29865"/>
    <cellStyle name="Comma 4 2 2 2 4 2 3 3" xfId="4369"/>
    <cellStyle name="Comma 4 2 2 2 4 2 3 3 2" xfId="29867"/>
    <cellStyle name="Comma 4 2 2 2 4 2 3 4" xfId="29864"/>
    <cellStyle name="Comma 4 2 2 2 4 2 4" xfId="4370"/>
    <cellStyle name="Comma 4 2 2 2 4 2 4 2" xfId="4371"/>
    <cellStyle name="Comma 4 2 2 2 4 2 4 2 2" xfId="29869"/>
    <cellStyle name="Comma 4 2 2 2 4 2 4 3" xfId="29868"/>
    <cellStyle name="Comma 4 2 2 2 4 2 5" xfId="4372"/>
    <cellStyle name="Comma 4 2 2 2 4 2 5 2" xfId="29870"/>
    <cellStyle name="Comma 4 2 2 2 4 2 6" xfId="29855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75"/>
    <cellStyle name="Comma 4 2 2 2 4 3 2 2 2 3" xfId="29874"/>
    <cellStyle name="Comma 4 2 2 2 4 3 2 2 3" xfId="4378"/>
    <cellStyle name="Comma 4 2 2 2 4 3 2 2 3 2" xfId="29876"/>
    <cellStyle name="Comma 4 2 2 2 4 3 2 2 4" xfId="29873"/>
    <cellStyle name="Comma 4 2 2 2 4 3 2 3" xfId="4379"/>
    <cellStyle name="Comma 4 2 2 2 4 3 2 3 2" xfId="4380"/>
    <cellStyle name="Comma 4 2 2 2 4 3 2 3 2 2" xfId="29878"/>
    <cellStyle name="Comma 4 2 2 2 4 3 2 3 3" xfId="29877"/>
    <cellStyle name="Comma 4 2 2 2 4 3 2 4" xfId="4381"/>
    <cellStyle name="Comma 4 2 2 2 4 3 2 4 2" xfId="29879"/>
    <cellStyle name="Comma 4 2 2 2 4 3 2 5" xfId="29872"/>
    <cellStyle name="Comma 4 2 2 2 4 3 3" xfId="4382"/>
    <cellStyle name="Comma 4 2 2 2 4 3 3 2" xfId="4383"/>
    <cellStyle name="Comma 4 2 2 2 4 3 3 2 2" xfId="4384"/>
    <cellStyle name="Comma 4 2 2 2 4 3 3 2 2 2" xfId="29882"/>
    <cellStyle name="Comma 4 2 2 2 4 3 3 2 3" xfId="29881"/>
    <cellStyle name="Comma 4 2 2 2 4 3 3 3" xfId="4385"/>
    <cellStyle name="Comma 4 2 2 2 4 3 3 3 2" xfId="29883"/>
    <cellStyle name="Comma 4 2 2 2 4 3 3 4" xfId="29880"/>
    <cellStyle name="Comma 4 2 2 2 4 3 4" xfId="4386"/>
    <cellStyle name="Comma 4 2 2 2 4 3 4 2" xfId="4387"/>
    <cellStyle name="Comma 4 2 2 2 4 3 4 2 2" xfId="29885"/>
    <cellStyle name="Comma 4 2 2 2 4 3 4 3" xfId="29884"/>
    <cellStyle name="Comma 4 2 2 2 4 3 5" xfId="4388"/>
    <cellStyle name="Comma 4 2 2 2 4 3 5 2" xfId="29886"/>
    <cellStyle name="Comma 4 2 2 2 4 3 6" xfId="29871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0"/>
    <cellStyle name="Comma 4 2 2 2 4 4 2 2 3" xfId="29889"/>
    <cellStyle name="Comma 4 2 2 2 4 4 2 3" xfId="4393"/>
    <cellStyle name="Comma 4 2 2 2 4 4 2 3 2" xfId="29891"/>
    <cellStyle name="Comma 4 2 2 2 4 4 2 4" xfId="29888"/>
    <cellStyle name="Comma 4 2 2 2 4 4 3" xfId="4394"/>
    <cellStyle name="Comma 4 2 2 2 4 4 3 2" xfId="4395"/>
    <cellStyle name="Comma 4 2 2 2 4 4 3 2 2" xfId="29893"/>
    <cellStyle name="Comma 4 2 2 2 4 4 3 3" xfId="29892"/>
    <cellStyle name="Comma 4 2 2 2 4 4 4" xfId="4396"/>
    <cellStyle name="Comma 4 2 2 2 4 4 4 2" xfId="29894"/>
    <cellStyle name="Comma 4 2 2 2 4 4 5" xfId="29887"/>
    <cellStyle name="Comma 4 2 2 2 4 5" xfId="4397"/>
    <cellStyle name="Comma 4 2 2 2 4 5 2" xfId="4398"/>
    <cellStyle name="Comma 4 2 2 2 4 5 2 2" xfId="4399"/>
    <cellStyle name="Comma 4 2 2 2 4 5 2 2 2" xfId="29897"/>
    <cellStyle name="Comma 4 2 2 2 4 5 2 3" xfId="29896"/>
    <cellStyle name="Comma 4 2 2 2 4 5 3" xfId="4400"/>
    <cellStyle name="Comma 4 2 2 2 4 5 3 2" xfId="29898"/>
    <cellStyle name="Comma 4 2 2 2 4 5 4" xfId="29895"/>
    <cellStyle name="Comma 4 2 2 2 4 6" xfId="4401"/>
    <cellStyle name="Comma 4 2 2 2 4 6 2" xfId="4402"/>
    <cellStyle name="Comma 4 2 2 2 4 6 2 2" xfId="29900"/>
    <cellStyle name="Comma 4 2 2 2 4 6 3" xfId="29899"/>
    <cellStyle name="Comma 4 2 2 2 4 7" xfId="4403"/>
    <cellStyle name="Comma 4 2 2 2 4 7 2" xfId="29901"/>
    <cellStyle name="Comma 4 2 2 2 4 8" xfId="28924"/>
    <cellStyle name="Comma 4 2 2 2 4 9" xfId="29854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06"/>
    <cellStyle name="Comma 4 2 2 2 5 2 2 2 3" xfId="29905"/>
    <cellStyle name="Comma 4 2 2 2 5 2 2 3" xfId="4409"/>
    <cellStyle name="Comma 4 2 2 2 5 2 2 3 2" xfId="29907"/>
    <cellStyle name="Comma 4 2 2 2 5 2 2 4" xfId="29904"/>
    <cellStyle name="Comma 4 2 2 2 5 2 3" xfId="4410"/>
    <cellStyle name="Comma 4 2 2 2 5 2 3 2" xfId="4411"/>
    <cellStyle name="Comma 4 2 2 2 5 2 3 2 2" xfId="29909"/>
    <cellStyle name="Comma 4 2 2 2 5 2 3 3" xfId="29908"/>
    <cellStyle name="Comma 4 2 2 2 5 2 4" xfId="4412"/>
    <cellStyle name="Comma 4 2 2 2 5 2 4 2" xfId="29910"/>
    <cellStyle name="Comma 4 2 2 2 5 2 5" xfId="29903"/>
    <cellStyle name="Comma 4 2 2 2 5 3" xfId="4413"/>
    <cellStyle name="Comma 4 2 2 2 5 3 2" xfId="4414"/>
    <cellStyle name="Comma 4 2 2 2 5 3 2 2" xfId="4415"/>
    <cellStyle name="Comma 4 2 2 2 5 3 2 2 2" xfId="29913"/>
    <cellStyle name="Comma 4 2 2 2 5 3 2 3" xfId="29912"/>
    <cellStyle name="Comma 4 2 2 2 5 3 3" xfId="4416"/>
    <cellStyle name="Comma 4 2 2 2 5 3 3 2" xfId="29914"/>
    <cellStyle name="Comma 4 2 2 2 5 3 4" xfId="29911"/>
    <cellStyle name="Comma 4 2 2 2 5 4" xfId="4417"/>
    <cellStyle name="Comma 4 2 2 2 5 4 2" xfId="4418"/>
    <cellStyle name="Comma 4 2 2 2 5 4 2 2" xfId="29916"/>
    <cellStyle name="Comma 4 2 2 2 5 4 3" xfId="29915"/>
    <cellStyle name="Comma 4 2 2 2 5 5" xfId="4419"/>
    <cellStyle name="Comma 4 2 2 2 5 5 2" xfId="29917"/>
    <cellStyle name="Comma 4 2 2 2 5 6" xfId="29902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22"/>
    <cellStyle name="Comma 4 2 2 2 6 2 2 2 3" xfId="29921"/>
    <cellStyle name="Comma 4 2 2 2 6 2 2 3" xfId="4425"/>
    <cellStyle name="Comma 4 2 2 2 6 2 2 3 2" xfId="29923"/>
    <cellStyle name="Comma 4 2 2 2 6 2 2 4" xfId="29920"/>
    <cellStyle name="Comma 4 2 2 2 6 2 3" xfId="4426"/>
    <cellStyle name="Comma 4 2 2 2 6 2 3 2" xfId="4427"/>
    <cellStyle name="Comma 4 2 2 2 6 2 3 2 2" xfId="29925"/>
    <cellStyle name="Comma 4 2 2 2 6 2 3 3" xfId="29924"/>
    <cellStyle name="Comma 4 2 2 2 6 2 4" xfId="4428"/>
    <cellStyle name="Comma 4 2 2 2 6 2 4 2" xfId="29926"/>
    <cellStyle name="Comma 4 2 2 2 6 2 5" xfId="29919"/>
    <cellStyle name="Comma 4 2 2 2 6 3" xfId="4429"/>
    <cellStyle name="Comma 4 2 2 2 6 3 2" xfId="4430"/>
    <cellStyle name="Comma 4 2 2 2 6 3 2 2" xfId="4431"/>
    <cellStyle name="Comma 4 2 2 2 6 3 2 2 2" xfId="29929"/>
    <cellStyle name="Comma 4 2 2 2 6 3 2 3" xfId="29928"/>
    <cellStyle name="Comma 4 2 2 2 6 3 3" xfId="4432"/>
    <cellStyle name="Comma 4 2 2 2 6 3 3 2" xfId="29930"/>
    <cellStyle name="Comma 4 2 2 2 6 3 4" xfId="29927"/>
    <cellStyle name="Comma 4 2 2 2 6 4" xfId="4433"/>
    <cellStyle name="Comma 4 2 2 2 6 4 2" xfId="4434"/>
    <cellStyle name="Comma 4 2 2 2 6 4 2 2" xfId="29932"/>
    <cellStyle name="Comma 4 2 2 2 6 4 3" xfId="29931"/>
    <cellStyle name="Comma 4 2 2 2 6 5" xfId="4435"/>
    <cellStyle name="Comma 4 2 2 2 6 5 2" xfId="29933"/>
    <cellStyle name="Comma 4 2 2 2 6 6" xfId="29918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38"/>
    <cellStyle name="Comma 4 2 2 2 7 2 2 2 3" xfId="29937"/>
    <cellStyle name="Comma 4 2 2 2 7 2 2 3" xfId="4441"/>
    <cellStyle name="Comma 4 2 2 2 7 2 2 3 2" xfId="29939"/>
    <cellStyle name="Comma 4 2 2 2 7 2 2 4" xfId="29936"/>
    <cellStyle name="Comma 4 2 2 2 7 2 3" xfId="4442"/>
    <cellStyle name="Comma 4 2 2 2 7 2 3 2" xfId="4443"/>
    <cellStyle name="Comma 4 2 2 2 7 2 3 2 2" xfId="29941"/>
    <cellStyle name="Comma 4 2 2 2 7 2 3 3" xfId="29940"/>
    <cellStyle name="Comma 4 2 2 2 7 2 4" xfId="4444"/>
    <cellStyle name="Comma 4 2 2 2 7 2 4 2" xfId="29942"/>
    <cellStyle name="Comma 4 2 2 2 7 2 5" xfId="29935"/>
    <cellStyle name="Comma 4 2 2 2 7 3" xfId="4445"/>
    <cellStyle name="Comma 4 2 2 2 7 3 2" xfId="4446"/>
    <cellStyle name="Comma 4 2 2 2 7 3 2 2" xfId="4447"/>
    <cellStyle name="Comma 4 2 2 2 7 3 2 2 2" xfId="29945"/>
    <cellStyle name="Comma 4 2 2 2 7 3 2 3" xfId="29944"/>
    <cellStyle name="Comma 4 2 2 2 7 3 3" xfId="4448"/>
    <cellStyle name="Comma 4 2 2 2 7 3 3 2" xfId="29946"/>
    <cellStyle name="Comma 4 2 2 2 7 3 4" xfId="29943"/>
    <cellStyle name="Comma 4 2 2 2 7 4" xfId="4449"/>
    <cellStyle name="Comma 4 2 2 2 7 4 2" xfId="4450"/>
    <cellStyle name="Comma 4 2 2 2 7 4 2 2" xfId="29948"/>
    <cellStyle name="Comma 4 2 2 2 7 4 3" xfId="29947"/>
    <cellStyle name="Comma 4 2 2 2 7 5" xfId="4451"/>
    <cellStyle name="Comma 4 2 2 2 7 5 2" xfId="29949"/>
    <cellStyle name="Comma 4 2 2 2 7 6" xfId="29934"/>
    <cellStyle name="Comma 4 2 2 2 8" xfId="4452"/>
    <cellStyle name="Comma 4 2 2 2 8 2" xfId="4453"/>
    <cellStyle name="Comma 4 2 2 2 8 2 2" xfId="4454"/>
    <cellStyle name="Comma 4 2 2 2 8 2 2 2" xfId="4455"/>
    <cellStyle name="Comma 4 2 2 2 8 2 2 2 2" xfId="29953"/>
    <cellStyle name="Comma 4 2 2 2 8 2 2 3" xfId="29952"/>
    <cellStyle name="Comma 4 2 2 2 8 2 3" xfId="4456"/>
    <cellStyle name="Comma 4 2 2 2 8 2 3 2" xfId="29954"/>
    <cellStyle name="Comma 4 2 2 2 8 2 4" xfId="29951"/>
    <cellStyle name="Comma 4 2 2 2 8 3" xfId="4457"/>
    <cellStyle name="Comma 4 2 2 2 8 3 2" xfId="4458"/>
    <cellStyle name="Comma 4 2 2 2 8 3 2 2" xfId="29956"/>
    <cellStyle name="Comma 4 2 2 2 8 3 3" xfId="29955"/>
    <cellStyle name="Comma 4 2 2 2 8 4" xfId="4459"/>
    <cellStyle name="Comma 4 2 2 2 8 4 2" xfId="29957"/>
    <cellStyle name="Comma 4 2 2 2 8 5" xfId="29950"/>
    <cellStyle name="Comma 4 2 2 2 9" xfId="4460"/>
    <cellStyle name="Comma 4 2 2 2 9 2" xfId="4461"/>
    <cellStyle name="Comma 4 2 2 2 9 2 2" xfId="4462"/>
    <cellStyle name="Comma 4 2 2 2 9 2 2 2" xfId="29960"/>
    <cellStyle name="Comma 4 2 2 2 9 2 3" xfId="29959"/>
    <cellStyle name="Comma 4 2 2 2 9 3" xfId="4463"/>
    <cellStyle name="Comma 4 2 2 2 9 3 2" xfId="29961"/>
    <cellStyle name="Comma 4 2 2 2 9 4" xfId="29958"/>
    <cellStyle name="Comma 4 2 2 3" xfId="4464"/>
    <cellStyle name="Comma 4 2 2 3 10" xfId="4465"/>
    <cellStyle name="Comma 4 2 2 3 10 2" xfId="4466"/>
    <cellStyle name="Comma 4 2 2 3 10 2 2" xfId="29964"/>
    <cellStyle name="Comma 4 2 2 3 10 3" xfId="29963"/>
    <cellStyle name="Comma 4 2 2 3 11" xfId="4467"/>
    <cellStyle name="Comma 4 2 2 3 11 2" xfId="29965"/>
    <cellStyle name="Comma 4 2 2 3 12" xfId="28925"/>
    <cellStyle name="Comma 4 2 2 3 13" xfId="29962"/>
    <cellStyle name="Comma 4 2 2 3 2" xfId="4468"/>
    <cellStyle name="Comma 4 2 2 3 2 10" xfId="4469"/>
    <cellStyle name="Comma 4 2 2 3 2 10 2" xfId="29967"/>
    <cellStyle name="Comma 4 2 2 3 2 11" xfId="28926"/>
    <cellStyle name="Comma 4 2 2 3 2 12" xfId="29966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73"/>
    <cellStyle name="Comma 4 2 2 3 2 2 2 2 2 2 3" xfId="29972"/>
    <cellStyle name="Comma 4 2 2 3 2 2 2 2 2 3" xfId="4476"/>
    <cellStyle name="Comma 4 2 2 3 2 2 2 2 2 3 2" xfId="29974"/>
    <cellStyle name="Comma 4 2 2 3 2 2 2 2 2 4" xfId="29971"/>
    <cellStyle name="Comma 4 2 2 3 2 2 2 2 3" xfId="4477"/>
    <cellStyle name="Comma 4 2 2 3 2 2 2 2 3 2" xfId="4478"/>
    <cellStyle name="Comma 4 2 2 3 2 2 2 2 3 2 2" xfId="29976"/>
    <cellStyle name="Comma 4 2 2 3 2 2 2 2 3 3" xfId="29975"/>
    <cellStyle name="Comma 4 2 2 3 2 2 2 2 4" xfId="4479"/>
    <cellStyle name="Comma 4 2 2 3 2 2 2 2 4 2" xfId="29977"/>
    <cellStyle name="Comma 4 2 2 3 2 2 2 2 5" xfId="29970"/>
    <cellStyle name="Comma 4 2 2 3 2 2 2 3" xfId="4480"/>
    <cellStyle name="Comma 4 2 2 3 2 2 2 3 2" xfId="4481"/>
    <cellStyle name="Comma 4 2 2 3 2 2 2 3 2 2" xfId="4482"/>
    <cellStyle name="Comma 4 2 2 3 2 2 2 3 2 2 2" xfId="29980"/>
    <cellStyle name="Comma 4 2 2 3 2 2 2 3 2 3" xfId="29979"/>
    <cellStyle name="Comma 4 2 2 3 2 2 2 3 3" xfId="4483"/>
    <cellStyle name="Comma 4 2 2 3 2 2 2 3 3 2" xfId="29981"/>
    <cellStyle name="Comma 4 2 2 3 2 2 2 3 4" xfId="29978"/>
    <cellStyle name="Comma 4 2 2 3 2 2 2 4" xfId="4484"/>
    <cellStyle name="Comma 4 2 2 3 2 2 2 4 2" xfId="4485"/>
    <cellStyle name="Comma 4 2 2 3 2 2 2 4 2 2" xfId="29983"/>
    <cellStyle name="Comma 4 2 2 3 2 2 2 4 3" xfId="29982"/>
    <cellStyle name="Comma 4 2 2 3 2 2 2 5" xfId="4486"/>
    <cellStyle name="Comma 4 2 2 3 2 2 2 5 2" xfId="29984"/>
    <cellStyle name="Comma 4 2 2 3 2 2 2 6" xfId="29969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89"/>
    <cellStyle name="Comma 4 2 2 3 2 2 3 2 2 2 3" xfId="29988"/>
    <cellStyle name="Comma 4 2 2 3 2 2 3 2 2 3" xfId="4492"/>
    <cellStyle name="Comma 4 2 2 3 2 2 3 2 2 3 2" xfId="29990"/>
    <cellStyle name="Comma 4 2 2 3 2 2 3 2 2 4" xfId="29987"/>
    <cellStyle name="Comma 4 2 2 3 2 2 3 2 3" xfId="4493"/>
    <cellStyle name="Comma 4 2 2 3 2 2 3 2 3 2" xfId="4494"/>
    <cellStyle name="Comma 4 2 2 3 2 2 3 2 3 2 2" xfId="29992"/>
    <cellStyle name="Comma 4 2 2 3 2 2 3 2 3 3" xfId="29991"/>
    <cellStyle name="Comma 4 2 2 3 2 2 3 2 4" xfId="4495"/>
    <cellStyle name="Comma 4 2 2 3 2 2 3 2 4 2" xfId="29993"/>
    <cellStyle name="Comma 4 2 2 3 2 2 3 2 5" xfId="29986"/>
    <cellStyle name="Comma 4 2 2 3 2 2 3 3" xfId="4496"/>
    <cellStyle name="Comma 4 2 2 3 2 2 3 3 2" xfId="4497"/>
    <cellStyle name="Comma 4 2 2 3 2 2 3 3 2 2" xfId="4498"/>
    <cellStyle name="Comma 4 2 2 3 2 2 3 3 2 2 2" xfId="29996"/>
    <cellStyle name="Comma 4 2 2 3 2 2 3 3 2 3" xfId="29995"/>
    <cellStyle name="Comma 4 2 2 3 2 2 3 3 3" xfId="4499"/>
    <cellStyle name="Comma 4 2 2 3 2 2 3 3 3 2" xfId="29997"/>
    <cellStyle name="Comma 4 2 2 3 2 2 3 3 4" xfId="29994"/>
    <cellStyle name="Comma 4 2 2 3 2 2 3 4" xfId="4500"/>
    <cellStyle name="Comma 4 2 2 3 2 2 3 4 2" xfId="4501"/>
    <cellStyle name="Comma 4 2 2 3 2 2 3 4 2 2" xfId="29999"/>
    <cellStyle name="Comma 4 2 2 3 2 2 3 4 3" xfId="29998"/>
    <cellStyle name="Comma 4 2 2 3 2 2 3 5" xfId="4502"/>
    <cellStyle name="Comma 4 2 2 3 2 2 3 5 2" xfId="30000"/>
    <cellStyle name="Comma 4 2 2 3 2 2 3 6" xfId="29985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04"/>
    <cellStyle name="Comma 4 2 2 3 2 2 4 2 2 3" xfId="30003"/>
    <cellStyle name="Comma 4 2 2 3 2 2 4 2 3" xfId="4507"/>
    <cellStyle name="Comma 4 2 2 3 2 2 4 2 3 2" xfId="30005"/>
    <cellStyle name="Comma 4 2 2 3 2 2 4 2 4" xfId="30002"/>
    <cellStyle name="Comma 4 2 2 3 2 2 4 3" xfId="4508"/>
    <cellStyle name="Comma 4 2 2 3 2 2 4 3 2" xfId="4509"/>
    <cellStyle name="Comma 4 2 2 3 2 2 4 3 2 2" xfId="30007"/>
    <cellStyle name="Comma 4 2 2 3 2 2 4 3 3" xfId="30006"/>
    <cellStyle name="Comma 4 2 2 3 2 2 4 4" xfId="4510"/>
    <cellStyle name="Comma 4 2 2 3 2 2 4 4 2" xfId="30008"/>
    <cellStyle name="Comma 4 2 2 3 2 2 4 5" xfId="30001"/>
    <cellStyle name="Comma 4 2 2 3 2 2 5" xfId="4511"/>
    <cellStyle name="Comma 4 2 2 3 2 2 5 2" xfId="4512"/>
    <cellStyle name="Comma 4 2 2 3 2 2 5 2 2" xfId="4513"/>
    <cellStyle name="Comma 4 2 2 3 2 2 5 2 2 2" xfId="30011"/>
    <cellStyle name="Comma 4 2 2 3 2 2 5 2 3" xfId="30010"/>
    <cellStyle name="Comma 4 2 2 3 2 2 5 3" xfId="4514"/>
    <cellStyle name="Comma 4 2 2 3 2 2 5 3 2" xfId="30012"/>
    <cellStyle name="Comma 4 2 2 3 2 2 5 4" xfId="30009"/>
    <cellStyle name="Comma 4 2 2 3 2 2 6" xfId="4515"/>
    <cellStyle name="Comma 4 2 2 3 2 2 6 2" xfId="4516"/>
    <cellStyle name="Comma 4 2 2 3 2 2 6 2 2" xfId="30014"/>
    <cellStyle name="Comma 4 2 2 3 2 2 6 3" xfId="30013"/>
    <cellStyle name="Comma 4 2 2 3 2 2 7" xfId="4517"/>
    <cellStyle name="Comma 4 2 2 3 2 2 7 2" xfId="30015"/>
    <cellStyle name="Comma 4 2 2 3 2 2 8" xfId="28927"/>
    <cellStyle name="Comma 4 2 2 3 2 2 9" xfId="29968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0"/>
    <cellStyle name="Comma 4 2 2 3 2 3 2 2 2 3" xfId="30019"/>
    <cellStyle name="Comma 4 2 2 3 2 3 2 2 3" xfId="4523"/>
    <cellStyle name="Comma 4 2 2 3 2 3 2 2 3 2" xfId="30021"/>
    <cellStyle name="Comma 4 2 2 3 2 3 2 2 4" xfId="30018"/>
    <cellStyle name="Comma 4 2 2 3 2 3 2 3" xfId="4524"/>
    <cellStyle name="Comma 4 2 2 3 2 3 2 3 2" xfId="4525"/>
    <cellStyle name="Comma 4 2 2 3 2 3 2 3 2 2" xfId="30023"/>
    <cellStyle name="Comma 4 2 2 3 2 3 2 3 3" xfId="30022"/>
    <cellStyle name="Comma 4 2 2 3 2 3 2 4" xfId="4526"/>
    <cellStyle name="Comma 4 2 2 3 2 3 2 4 2" xfId="30024"/>
    <cellStyle name="Comma 4 2 2 3 2 3 2 5" xfId="30017"/>
    <cellStyle name="Comma 4 2 2 3 2 3 3" xfId="4527"/>
    <cellStyle name="Comma 4 2 2 3 2 3 3 2" xfId="4528"/>
    <cellStyle name="Comma 4 2 2 3 2 3 3 2 2" xfId="4529"/>
    <cellStyle name="Comma 4 2 2 3 2 3 3 2 2 2" xfId="30027"/>
    <cellStyle name="Comma 4 2 2 3 2 3 3 2 3" xfId="30026"/>
    <cellStyle name="Comma 4 2 2 3 2 3 3 3" xfId="4530"/>
    <cellStyle name="Comma 4 2 2 3 2 3 3 3 2" xfId="30028"/>
    <cellStyle name="Comma 4 2 2 3 2 3 3 4" xfId="30025"/>
    <cellStyle name="Comma 4 2 2 3 2 3 4" xfId="4531"/>
    <cellStyle name="Comma 4 2 2 3 2 3 4 2" xfId="4532"/>
    <cellStyle name="Comma 4 2 2 3 2 3 4 2 2" xfId="30030"/>
    <cellStyle name="Comma 4 2 2 3 2 3 4 3" xfId="30029"/>
    <cellStyle name="Comma 4 2 2 3 2 3 5" xfId="4533"/>
    <cellStyle name="Comma 4 2 2 3 2 3 5 2" xfId="30031"/>
    <cellStyle name="Comma 4 2 2 3 2 3 6" xfId="30016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36"/>
    <cellStyle name="Comma 4 2 2 3 2 4 2 2 2 3" xfId="30035"/>
    <cellStyle name="Comma 4 2 2 3 2 4 2 2 3" xfId="4539"/>
    <cellStyle name="Comma 4 2 2 3 2 4 2 2 3 2" xfId="30037"/>
    <cellStyle name="Comma 4 2 2 3 2 4 2 2 4" xfId="30034"/>
    <cellStyle name="Comma 4 2 2 3 2 4 2 3" xfId="4540"/>
    <cellStyle name="Comma 4 2 2 3 2 4 2 3 2" xfId="4541"/>
    <cellStyle name="Comma 4 2 2 3 2 4 2 3 2 2" xfId="30039"/>
    <cellStyle name="Comma 4 2 2 3 2 4 2 3 3" xfId="30038"/>
    <cellStyle name="Comma 4 2 2 3 2 4 2 4" xfId="4542"/>
    <cellStyle name="Comma 4 2 2 3 2 4 2 4 2" xfId="30040"/>
    <cellStyle name="Comma 4 2 2 3 2 4 2 5" xfId="30033"/>
    <cellStyle name="Comma 4 2 2 3 2 4 3" xfId="4543"/>
    <cellStyle name="Comma 4 2 2 3 2 4 3 2" xfId="4544"/>
    <cellStyle name="Comma 4 2 2 3 2 4 3 2 2" xfId="4545"/>
    <cellStyle name="Comma 4 2 2 3 2 4 3 2 2 2" xfId="30043"/>
    <cellStyle name="Comma 4 2 2 3 2 4 3 2 3" xfId="30042"/>
    <cellStyle name="Comma 4 2 2 3 2 4 3 3" xfId="4546"/>
    <cellStyle name="Comma 4 2 2 3 2 4 3 3 2" xfId="30044"/>
    <cellStyle name="Comma 4 2 2 3 2 4 3 4" xfId="30041"/>
    <cellStyle name="Comma 4 2 2 3 2 4 4" xfId="4547"/>
    <cellStyle name="Comma 4 2 2 3 2 4 4 2" xfId="4548"/>
    <cellStyle name="Comma 4 2 2 3 2 4 4 2 2" xfId="30046"/>
    <cellStyle name="Comma 4 2 2 3 2 4 4 3" xfId="30045"/>
    <cellStyle name="Comma 4 2 2 3 2 4 5" xfId="4549"/>
    <cellStyle name="Comma 4 2 2 3 2 4 5 2" xfId="30047"/>
    <cellStyle name="Comma 4 2 2 3 2 4 6" xfId="30032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52"/>
    <cellStyle name="Comma 4 2 2 3 2 5 2 2 2 3" xfId="30051"/>
    <cellStyle name="Comma 4 2 2 3 2 5 2 2 3" xfId="4555"/>
    <cellStyle name="Comma 4 2 2 3 2 5 2 2 3 2" xfId="30053"/>
    <cellStyle name="Comma 4 2 2 3 2 5 2 2 4" xfId="30050"/>
    <cellStyle name="Comma 4 2 2 3 2 5 2 3" xfId="4556"/>
    <cellStyle name="Comma 4 2 2 3 2 5 2 3 2" xfId="4557"/>
    <cellStyle name="Comma 4 2 2 3 2 5 2 3 2 2" xfId="30055"/>
    <cellStyle name="Comma 4 2 2 3 2 5 2 3 3" xfId="30054"/>
    <cellStyle name="Comma 4 2 2 3 2 5 2 4" xfId="4558"/>
    <cellStyle name="Comma 4 2 2 3 2 5 2 4 2" xfId="30056"/>
    <cellStyle name="Comma 4 2 2 3 2 5 2 5" xfId="30049"/>
    <cellStyle name="Comma 4 2 2 3 2 5 3" xfId="4559"/>
    <cellStyle name="Comma 4 2 2 3 2 5 3 2" xfId="4560"/>
    <cellStyle name="Comma 4 2 2 3 2 5 3 2 2" xfId="4561"/>
    <cellStyle name="Comma 4 2 2 3 2 5 3 2 2 2" xfId="30059"/>
    <cellStyle name="Comma 4 2 2 3 2 5 3 2 3" xfId="30058"/>
    <cellStyle name="Comma 4 2 2 3 2 5 3 3" xfId="4562"/>
    <cellStyle name="Comma 4 2 2 3 2 5 3 3 2" xfId="30060"/>
    <cellStyle name="Comma 4 2 2 3 2 5 3 4" xfId="30057"/>
    <cellStyle name="Comma 4 2 2 3 2 5 4" xfId="4563"/>
    <cellStyle name="Comma 4 2 2 3 2 5 4 2" xfId="4564"/>
    <cellStyle name="Comma 4 2 2 3 2 5 4 2 2" xfId="30062"/>
    <cellStyle name="Comma 4 2 2 3 2 5 4 3" xfId="30061"/>
    <cellStyle name="Comma 4 2 2 3 2 5 5" xfId="4565"/>
    <cellStyle name="Comma 4 2 2 3 2 5 5 2" xfId="30063"/>
    <cellStyle name="Comma 4 2 2 3 2 5 6" xfId="30048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67"/>
    <cellStyle name="Comma 4 2 2 3 2 6 2 2 3" xfId="30066"/>
    <cellStyle name="Comma 4 2 2 3 2 6 2 3" xfId="4570"/>
    <cellStyle name="Comma 4 2 2 3 2 6 2 3 2" xfId="30068"/>
    <cellStyle name="Comma 4 2 2 3 2 6 2 4" xfId="30065"/>
    <cellStyle name="Comma 4 2 2 3 2 6 3" xfId="4571"/>
    <cellStyle name="Comma 4 2 2 3 2 6 3 2" xfId="4572"/>
    <cellStyle name="Comma 4 2 2 3 2 6 3 2 2" xfId="30070"/>
    <cellStyle name="Comma 4 2 2 3 2 6 3 3" xfId="30069"/>
    <cellStyle name="Comma 4 2 2 3 2 6 4" xfId="4573"/>
    <cellStyle name="Comma 4 2 2 3 2 6 4 2" xfId="30071"/>
    <cellStyle name="Comma 4 2 2 3 2 6 5" xfId="30064"/>
    <cellStyle name="Comma 4 2 2 3 2 7" xfId="4574"/>
    <cellStyle name="Comma 4 2 2 3 2 7 2" xfId="4575"/>
    <cellStyle name="Comma 4 2 2 3 2 7 2 2" xfId="4576"/>
    <cellStyle name="Comma 4 2 2 3 2 7 2 2 2" xfId="30074"/>
    <cellStyle name="Comma 4 2 2 3 2 7 2 3" xfId="30073"/>
    <cellStyle name="Comma 4 2 2 3 2 7 3" xfId="4577"/>
    <cellStyle name="Comma 4 2 2 3 2 7 3 2" xfId="30075"/>
    <cellStyle name="Comma 4 2 2 3 2 7 4" xfId="30072"/>
    <cellStyle name="Comma 4 2 2 3 2 8" xfId="4578"/>
    <cellStyle name="Comma 4 2 2 3 2 8 2" xfId="4579"/>
    <cellStyle name="Comma 4 2 2 3 2 8 2 2" xfId="30077"/>
    <cellStyle name="Comma 4 2 2 3 2 8 3" xfId="30076"/>
    <cellStyle name="Comma 4 2 2 3 2 9" xfId="4580"/>
    <cellStyle name="Comma 4 2 2 3 2 9 2" xfId="4581"/>
    <cellStyle name="Comma 4 2 2 3 2 9 2 2" xfId="30079"/>
    <cellStyle name="Comma 4 2 2 3 2 9 3" xfId="30078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85"/>
    <cellStyle name="Comma 4 2 2 3 3 2 2 2 2 3" xfId="30084"/>
    <cellStyle name="Comma 4 2 2 3 3 2 2 2 3" xfId="4588"/>
    <cellStyle name="Comma 4 2 2 3 3 2 2 2 3 2" xfId="30086"/>
    <cellStyle name="Comma 4 2 2 3 3 2 2 2 4" xfId="30083"/>
    <cellStyle name="Comma 4 2 2 3 3 2 2 3" xfId="4589"/>
    <cellStyle name="Comma 4 2 2 3 3 2 2 3 2" xfId="4590"/>
    <cellStyle name="Comma 4 2 2 3 3 2 2 3 2 2" xfId="30088"/>
    <cellStyle name="Comma 4 2 2 3 3 2 2 3 3" xfId="30087"/>
    <cellStyle name="Comma 4 2 2 3 3 2 2 4" xfId="4591"/>
    <cellStyle name="Comma 4 2 2 3 3 2 2 4 2" xfId="30089"/>
    <cellStyle name="Comma 4 2 2 3 3 2 2 5" xfId="30082"/>
    <cellStyle name="Comma 4 2 2 3 3 2 3" xfId="4592"/>
    <cellStyle name="Comma 4 2 2 3 3 2 3 2" xfId="4593"/>
    <cellStyle name="Comma 4 2 2 3 3 2 3 2 2" xfId="4594"/>
    <cellStyle name="Comma 4 2 2 3 3 2 3 2 2 2" xfId="30092"/>
    <cellStyle name="Comma 4 2 2 3 3 2 3 2 3" xfId="30091"/>
    <cellStyle name="Comma 4 2 2 3 3 2 3 3" xfId="4595"/>
    <cellStyle name="Comma 4 2 2 3 3 2 3 3 2" xfId="30093"/>
    <cellStyle name="Comma 4 2 2 3 3 2 3 4" xfId="30090"/>
    <cellStyle name="Comma 4 2 2 3 3 2 4" xfId="4596"/>
    <cellStyle name="Comma 4 2 2 3 3 2 4 2" xfId="4597"/>
    <cellStyle name="Comma 4 2 2 3 3 2 4 2 2" xfId="30095"/>
    <cellStyle name="Comma 4 2 2 3 3 2 4 3" xfId="30094"/>
    <cellStyle name="Comma 4 2 2 3 3 2 5" xfId="4598"/>
    <cellStyle name="Comma 4 2 2 3 3 2 5 2" xfId="30096"/>
    <cellStyle name="Comma 4 2 2 3 3 2 6" xfId="30081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01"/>
    <cellStyle name="Comma 4 2 2 3 3 3 2 2 2 3" xfId="30100"/>
    <cellStyle name="Comma 4 2 2 3 3 3 2 2 3" xfId="4604"/>
    <cellStyle name="Comma 4 2 2 3 3 3 2 2 3 2" xfId="30102"/>
    <cellStyle name="Comma 4 2 2 3 3 3 2 2 4" xfId="30099"/>
    <cellStyle name="Comma 4 2 2 3 3 3 2 3" xfId="4605"/>
    <cellStyle name="Comma 4 2 2 3 3 3 2 3 2" xfId="4606"/>
    <cellStyle name="Comma 4 2 2 3 3 3 2 3 2 2" xfId="30104"/>
    <cellStyle name="Comma 4 2 2 3 3 3 2 3 3" xfId="30103"/>
    <cellStyle name="Comma 4 2 2 3 3 3 2 4" xfId="4607"/>
    <cellStyle name="Comma 4 2 2 3 3 3 2 4 2" xfId="30105"/>
    <cellStyle name="Comma 4 2 2 3 3 3 2 5" xfId="30098"/>
    <cellStyle name="Comma 4 2 2 3 3 3 3" xfId="4608"/>
    <cellStyle name="Comma 4 2 2 3 3 3 3 2" xfId="4609"/>
    <cellStyle name="Comma 4 2 2 3 3 3 3 2 2" xfId="4610"/>
    <cellStyle name="Comma 4 2 2 3 3 3 3 2 2 2" xfId="30108"/>
    <cellStyle name="Comma 4 2 2 3 3 3 3 2 3" xfId="30107"/>
    <cellStyle name="Comma 4 2 2 3 3 3 3 3" xfId="4611"/>
    <cellStyle name="Comma 4 2 2 3 3 3 3 3 2" xfId="30109"/>
    <cellStyle name="Comma 4 2 2 3 3 3 3 4" xfId="30106"/>
    <cellStyle name="Comma 4 2 2 3 3 3 4" xfId="4612"/>
    <cellStyle name="Comma 4 2 2 3 3 3 4 2" xfId="4613"/>
    <cellStyle name="Comma 4 2 2 3 3 3 4 2 2" xfId="30111"/>
    <cellStyle name="Comma 4 2 2 3 3 3 4 3" xfId="30110"/>
    <cellStyle name="Comma 4 2 2 3 3 3 5" xfId="4614"/>
    <cellStyle name="Comma 4 2 2 3 3 3 5 2" xfId="30112"/>
    <cellStyle name="Comma 4 2 2 3 3 3 6" xfId="30097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16"/>
    <cellStyle name="Comma 4 2 2 3 3 4 2 2 3" xfId="30115"/>
    <cellStyle name="Comma 4 2 2 3 3 4 2 3" xfId="4619"/>
    <cellStyle name="Comma 4 2 2 3 3 4 2 3 2" xfId="30117"/>
    <cellStyle name="Comma 4 2 2 3 3 4 2 4" xfId="30114"/>
    <cellStyle name="Comma 4 2 2 3 3 4 3" xfId="4620"/>
    <cellStyle name="Comma 4 2 2 3 3 4 3 2" xfId="4621"/>
    <cellStyle name="Comma 4 2 2 3 3 4 3 2 2" xfId="30119"/>
    <cellStyle name="Comma 4 2 2 3 3 4 3 3" xfId="30118"/>
    <cellStyle name="Comma 4 2 2 3 3 4 4" xfId="4622"/>
    <cellStyle name="Comma 4 2 2 3 3 4 4 2" xfId="30120"/>
    <cellStyle name="Comma 4 2 2 3 3 4 5" xfId="30113"/>
    <cellStyle name="Comma 4 2 2 3 3 5" xfId="4623"/>
    <cellStyle name="Comma 4 2 2 3 3 5 2" xfId="4624"/>
    <cellStyle name="Comma 4 2 2 3 3 5 2 2" xfId="4625"/>
    <cellStyle name="Comma 4 2 2 3 3 5 2 2 2" xfId="30123"/>
    <cellStyle name="Comma 4 2 2 3 3 5 2 3" xfId="30122"/>
    <cellStyle name="Comma 4 2 2 3 3 5 3" xfId="4626"/>
    <cellStyle name="Comma 4 2 2 3 3 5 3 2" xfId="30124"/>
    <cellStyle name="Comma 4 2 2 3 3 5 4" xfId="30121"/>
    <cellStyle name="Comma 4 2 2 3 3 6" xfId="4627"/>
    <cellStyle name="Comma 4 2 2 3 3 6 2" xfId="4628"/>
    <cellStyle name="Comma 4 2 2 3 3 6 2 2" xfId="30126"/>
    <cellStyle name="Comma 4 2 2 3 3 6 3" xfId="30125"/>
    <cellStyle name="Comma 4 2 2 3 3 7" xfId="4629"/>
    <cellStyle name="Comma 4 2 2 3 3 7 2" xfId="30127"/>
    <cellStyle name="Comma 4 2 2 3 3 8" xfId="28928"/>
    <cellStyle name="Comma 4 2 2 3 3 9" xfId="30080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32"/>
    <cellStyle name="Comma 4 2 2 3 4 2 2 2 3" xfId="30131"/>
    <cellStyle name="Comma 4 2 2 3 4 2 2 3" xfId="4635"/>
    <cellStyle name="Comma 4 2 2 3 4 2 2 3 2" xfId="30133"/>
    <cellStyle name="Comma 4 2 2 3 4 2 2 4" xfId="30130"/>
    <cellStyle name="Comma 4 2 2 3 4 2 3" xfId="4636"/>
    <cellStyle name="Comma 4 2 2 3 4 2 3 2" xfId="4637"/>
    <cellStyle name="Comma 4 2 2 3 4 2 3 2 2" xfId="30135"/>
    <cellStyle name="Comma 4 2 2 3 4 2 3 3" xfId="30134"/>
    <cellStyle name="Comma 4 2 2 3 4 2 4" xfId="4638"/>
    <cellStyle name="Comma 4 2 2 3 4 2 4 2" xfId="30136"/>
    <cellStyle name="Comma 4 2 2 3 4 2 5" xfId="30129"/>
    <cellStyle name="Comma 4 2 2 3 4 3" xfId="4639"/>
    <cellStyle name="Comma 4 2 2 3 4 3 2" xfId="4640"/>
    <cellStyle name="Comma 4 2 2 3 4 3 2 2" xfId="4641"/>
    <cellStyle name="Comma 4 2 2 3 4 3 2 2 2" xfId="30139"/>
    <cellStyle name="Comma 4 2 2 3 4 3 2 3" xfId="30138"/>
    <cellStyle name="Comma 4 2 2 3 4 3 3" xfId="4642"/>
    <cellStyle name="Comma 4 2 2 3 4 3 3 2" xfId="30140"/>
    <cellStyle name="Comma 4 2 2 3 4 3 4" xfId="30137"/>
    <cellStyle name="Comma 4 2 2 3 4 4" xfId="4643"/>
    <cellStyle name="Comma 4 2 2 3 4 4 2" xfId="4644"/>
    <cellStyle name="Comma 4 2 2 3 4 4 2 2" xfId="30142"/>
    <cellStyle name="Comma 4 2 2 3 4 4 3" xfId="30141"/>
    <cellStyle name="Comma 4 2 2 3 4 5" xfId="4645"/>
    <cellStyle name="Comma 4 2 2 3 4 5 2" xfId="30143"/>
    <cellStyle name="Comma 4 2 2 3 4 6" xfId="30128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48"/>
    <cellStyle name="Comma 4 2 2 3 5 2 2 2 3" xfId="30147"/>
    <cellStyle name="Comma 4 2 2 3 5 2 2 3" xfId="4651"/>
    <cellStyle name="Comma 4 2 2 3 5 2 2 3 2" xfId="30149"/>
    <cellStyle name="Comma 4 2 2 3 5 2 2 4" xfId="30146"/>
    <cellStyle name="Comma 4 2 2 3 5 2 3" xfId="4652"/>
    <cellStyle name="Comma 4 2 2 3 5 2 3 2" xfId="4653"/>
    <cellStyle name="Comma 4 2 2 3 5 2 3 2 2" xfId="30151"/>
    <cellStyle name="Comma 4 2 2 3 5 2 3 3" xfId="30150"/>
    <cellStyle name="Comma 4 2 2 3 5 2 4" xfId="4654"/>
    <cellStyle name="Comma 4 2 2 3 5 2 4 2" xfId="30152"/>
    <cellStyle name="Comma 4 2 2 3 5 2 5" xfId="30145"/>
    <cellStyle name="Comma 4 2 2 3 5 3" xfId="4655"/>
    <cellStyle name="Comma 4 2 2 3 5 3 2" xfId="4656"/>
    <cellStyle name="Comma 4 2 2 3 5 3 2 2" xfId="4657"/>
    <cellStyle name="Comma 4 2 2 3 5 3 2 2 2" xfId="30155"/>
    <cellStyle name="Comma 4 2 2 3 5 3 2 3" xfId="30154"/>
    <cellStyle name="Comma 4 2 2 3 5 3 3" xfId="4658"/>
    <cellStyle name="Comma 4 2 2 3 5 3 3 2" xfId="30156"/>
    <cellStyle name="Comma 4 2 2 3 5 3 4" xfId="30153"/>
    <cellStyle name="Comma 4 2 2 3 5 4" xfId="4659"/>
    <cellStyle name="Comma 4 2 2 3 5 4 2" xfId="4660"/>
    <cellStyle name="Comma 4 2 2 3 5 4 2 2" xfId="30158"/>
    <cellStyle name="Comma 4 2 2 3 5 4 3" xfId="30157"/>
    <cellStyle name="Comma 4 2 2 3 5 5" xfId="4661"/>
    <cellStyle name="Comma 4 2 2 3 5 5 2" xfId="30159"/>
    <cellStyle name="Comma 4 2 2 3 5 6" xfId="30144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64"/>
    <cellStyle name="Comma 4 2 2 3 6 2 2 2 3" xfId="30163"/>
    <cellStyle name="Comma 4 2 2 3 6 2 2 3" xfId="4667"/>
    <cellStyle name="Comma 4 2 2 3 6 2 2 3 2" xfId="30165"/>
    <cellStyle name="Comma 4 2 2 3 6 2 2 4" xfId="30162"/>
    <cellStyle name="Comma 4 2 2 3 6 2 3" xfId="4668"/>
    <cellStyle name="Comma 4 2 2 3 6 2 3 2" xfId="4669"/>
    <cellStyle name="Comma 4 2 2 3 6 2 3 2 2" xfId="30167"/>
    <cellStyle name="Comma 4 2 2 3 6 2 3 3" xfId="30166"/>
    <cellStyle name="Comma 4 2 2 3 6 2 4" xfId="4670"/>
    <cellStyle name="Comma 4 2 2 3 6 2 4 2" xfId="30168"/>
    <cellStyle name="Comma 4 2 2 3 6 2 5" xfId="30161"/>
    <cellStyle name="Comma 4 2 2 3 6 3" xfId="4671"/>
    <cellStyle name="Comma 4 2 2 3 6 3 2" xfId="4672"/>
    <cellStyle name="Comma 4 2 2 3 6 3 2 2" xfId="4673"/>
    <cellStyle name="Comma 4 2 2 3 6 3 2 2 2" xfId="30171"/>
    <cellStyle name="Comma 4 2 2 3 6 3 2 3" xfId="30170"/>
    <cellStyle name="Comma 4 2 2 3 6 3 3" xfId="4674"/>
    <cellStyle name="Comma 4 2 2 3 6 3 3 2" xfId="30172"/>
    <cellStyle name="Comma 4 2 2 3 6 3 4" xfId="30169"/>
    <cellStyle name="Comma 4 2 2 3 6 4" xfId="4675"/>
    <cellStyle name="Comma 4 2 2 3 6 4 2" xfId="4676"/>
    <cellStyle name="Comma 4 2 2 3 6 4 2 2" xfId="30174"/>
    <cellStyle name="Comma 4 2 2 3 6 4 3" xfId="30173"/>
    <cellStyle name="Comma 4 2 2 3 6 5" xfId="4677"/>
    <cellStyle name="Comma 4 2 2 3 6 5 2" xfId="30175"/>
    <cellStyle name="Comma 4 2 2 3 6 6" xfId="30160"/>
    <cellStyle name="Comma 4 2 2 3 7" xfId="4678"/>
    <cellStyle name="Comma 4 2 2 3 7 2" xfId="4679"/>
    <cellStyle name="Comma 4 2 2 3 7 2 2" xfId="4680"/>
    <cellStyle name="Comma 4 2 2 3 7 2 2 2" xfId="4681"/>
    <cellStyle name="Comma 4 2 2 3 7 2 2 2 2" xfId="30179"/>
    <cellStyle name="Comma 4 2 2 3 7 2 2 3" xfId="30178"/>
    <cellStyle name="Comma 4 2 2 3 7 2 3" xfId="4682"/>
    <cellStyle name="Comma 4 2 2 3 7 2 3 2" xfId="30180"/>
    <cellStyle name="Comma 4 2 2 3 7 2 4" xfId="30177"/>
    <cellStyle name="Comma 4 2 2 3 7 3" xfId="4683"/>
    <cellStyle name="Comma 4 2 2 3 7 3 2" xfId="4684"/>
    <cellStyle name="Comma 4 2 2 3 7 3 2 2" xfId="30182"/>
    <cellStyle name="Comma 4 2 2 3 7 3 3" xfId="30181"/>
    <cellStyle name="Comma 4 2 2 3 7 4" xfId="4685"/>
    <cellStyle name="Comma 4 2 2 3 7 4 2" xfId="30183"/>
    <cellStyle name="Comma 4 2 2 3 7 5" xfId="30176"/>
    <cellStyle name="Comma 4 2 2 3 8" xfId="4686"/>
    <cellStyle name="Comma 4 2 2 3 8 2" xfId="4687"/>
    <cellStyle name="Comma 4 2 2 3 8 2 2" xfId="4688"/>
    <cellStyle name="Comma 4 2 2 3 8 2 2 2" xfId="30186"/>
    <cellStyle name="Comma 4 2 2 3 8 2 3" xfId="30185"/>
    <cellStyle name="Comma 4 2 2 3 8 3" xfId="4689"/>
    <cellStyle name="Comma 4 2 2 3 8 3 2" xfId="30187"/>
    <cellStyle name="Comma 4 2 2 3 8 4" xfId="30184"/>
    <cellStyle name="Comma 4 2 2 3 9" xfId="4690"/>
    <cellStyle name="Comma 4 2 2 3 9 2" xfId="4691"/>
    <cellStyle name="Comma 4 2 2 3 9 2 2" xfId="30189"/>
    <cellStyle name="Comma 4 2 2 3 9 3" xfId="30188"/>
    <cellStyle name="Comma 4 2 2 4" xfId="4692"/>
    <cellStyle name="Comma 4 2 2 4 10" xfId="4693"/>
    <cellStyle name="Comma 4 2 2 4 10 2" xfId="30191"/>
    <cellStyle name="Comma 4 2 2 4 11" xfId="28929"/>
    <cellStyle name="Comma 4 2 2 4 12" xfId="30190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197"/>
    <cellStyle name="Comma 4 2 2 4 2 2 2 2 2 3" xfId="30196"/>
    <cellStyle name="Comma 4 2 2 4 2 2 2 2 3" xfId="4700"/>
    <cellStyle name="Comma 4 2 2 4 2 2 2 2 3 2" xfId="30198"/>
    <cellStyle name="Comma 4 2 2 4 2 2 2 2 4" xfId="30195"/>
    <cellStyle name="Comma 4 2 2 4 2 2 2 3" xfId="4701"/>
    <cellStyle name="Comma 4 2 2 4 2 2 2 3 2" xfId="4702"/>
    <cellStyle name="Comma 4 2 2 4 2 2 2 3 2 2" xfId="30200"/>
    <cellStyle name="Comma 4 2 2 4 2 2 2 3 3" xfId="30199"/>
    <cellStyle name="Comma 4 2 2 4 2 2 2 4" xfId="4703"/>
    <cellStyle name="Comma 4 2 2 4 2 2 2 4 2" xfId="30201"/>
    <cellStyle name="Comma 4 2 2 4 2 2 2 5" xfId="30194"/>
    <cellStyle name="Comma 4 2 2 4 2 2 3" xfId="4704"/>
    <cellStyle name="Comma 4 2 2 4 2 2 3 2" xfId="4705"/>
    <cellStyle name="Comma 4 2 2 4 2 2 3 2 2" xfId="4706"/>
    <cellStyle name="Comma 4 2 2 4 2 2 3 2 2 2" xfId="30204"/>
    <cellStyle name="Comma 4 2 2 4 2 2 3 2 3" xfId="30203"/>
    <cellStyle name="Comma 4 2 2 4 2 2 3 3" xfId="4707"/>
    <cellStyle name="Comma 4 2 2 4 2 2 3 3 2" xfId="30205"/>
    <cellStyle name="Comma 4 2 2 4 2 2 3 4" xfId="30202"/>
    <cellStyle name="Comma 4 2 2 4 2 2 4" xfId="4708"/>
    <cellStyle name="Comma 4 2 2 4 2 2 4 2" xfId="4709"/>
    <cellStyle name="Comma 4 2 2 4 2 2 4 2 2" xfId="30207"/>
    <cellStyle name="Comma 4 2 2 4 2 2 4 3" xfId="30206"/>
    <cellStyle name="Comma 4 2 2 4 2 2 5" xfId="4710"/>
    <cellStyle name="Comma 4 2 2 4 2 2 5 2" xfId="30208"/>
    <cellStyle name="Comma 4 2 2 4 2 2 6" xfId="30193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13"/>
    <cellStyle name="Comma 4 2 2 4 2 3 2 2 2 3" xfId="30212"/>
    <cellStyle name="Comma 4 2 2 4 2 3 2 2 3" xfId="4716"/>
    <cellStyle name="Comma 4 2 2 4 2 3 2 2 3 2" xfId="30214"/>
    <cellStyle name="Comma 4 2 2 4 2 3 2 2 4" xfId="30211"/>
    <cellStyle name="Comma 4 2 2 4 2 3 2 3" xfId="4717"/>
    <cellStyle name="Comma 4 2 2 4 2 3 2 3 2" xfId="4718"/>
    <cellStyle name="Comma 4 2 2 4 2 3 2 3 2 2" xfId="30216"/>
    <cellStyle name="Comma 4 2 2 4 2 3 2 3 3" xfId="30215"/>
    <cellStyle name="Comma 4 2 2 4 2 3 2 4" xfId="4719"/>
    <cellStyle name="Comma 4 2 2 4 2 3 2 4 2" xfId="30217"/>
    <cellStyle name="Comma 4 2 2 4 2 3 2 5" xfId="30210"/>
    <cellStyle name="Comma 4 2 2 4 2 3 3" xfId="4720"/>
    <cellStyle name="Comma 4 2 2 4 2 3 3 2" xfId="4721"/>
    <cellStyle name="Comma 4 2 2 4 2 3 3 2 2" xfId="4722"/>
    <cellStyle name="Comma 4 2 2 4 2 3 3 2 2 2" xfId="30220"/>
    <cellStyle name="Comma 4 2 2 4 2 3 3 2 3" xfId="30219"/>
    <cellStyle name="Comma 4 2 2 4 2 3 3 3" xfId="4723"/>
    <cellStyle name="Comma 4 2 2 4 2 3 3 3 2" xfId="30221"/>
    <cellStyle name="Comma 4 2 2 4 2 3 3 4" xfId="30218"/>
    <cellStyle name="Comma 4 2 2 4 2 3 4" xfId="4724"/>
    <cellStyle name="Comma 4 2 2 4 2 3 4 2" xfId="4725"/>
    <cellStyle name="Comma 4 2 2 4 2 3 4 2 2" xfId="30223"/>
    <cellStyle name="Comma 4 2 2 4 2 3 4 3" xfId="30222"/>
    <cellStyle name="Comma 4 2 2 4 2 3 5" xfId="4726"/>
    <cellStyle name="Comma 4 2 2 4 2 3 5 2" xfId="30224"/>
    <cellStyle name="Comma 4 2 2 4 2 3 6" xfId="30209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28"/>
    <cellStyle name="Comma 4 2 2 4 2 4 2 2 3" xfId="30227"/>
    <cellStyle name="Comma 4 2 2 4 2 4 2 3" xfId="4731"/>
    <cellStyle name="Comma 4 2 2 4 2 4 2 3 2" xfId="30229"/>
    <cellStyle name="Comma 4 2 2 4 2 4 2 4" xfId="30226"/>
    <cellStyle name="Comma 4 2 2 4 2 4 3" xfId="4732"/>
    <cellStyle name="Comma 4 2 2 4 2 4 3 2" xfId="4733"/>
    <cellStyle name="Comma 4 2 2 4 2 4 3 2 2" xfId="30231"/>
    <cellStyle name="Comma 4 2 2 4 2 4 3 3" xfId="30230"/>
    <cellStyle name="Comma 4 2 2 4 2 4 4" xfId="4734"/>
    <cellStyle name="Comma 4 2 2 4 2 4 4 2" xfId="30232"/>
    <cellStyle name="Comma 4 2 2 4 2 4 5" xfId="30225"/>
    <cellStyle name="Comma 4 2 2 4 2 5" xfId="4735"/>
    <cellStyle name="Comma 4 2 2 4 2 5 2" xfId="4736"/>
    <cellStyle name="Comma 4 2 2 4 2 5 2 2" xfId="4737"/>
    <cellStyle name="Comma 4 2 2 4 2 5 2 2 2" xfId="30235"/>
    <cellStyle name="Comma 4 2 2 4 2 5 2 3" xfId="30234"/>
    <cellStyle name="Comma 4 2 2 4 2 5 3" xfId="4738"/>
    <cellStyle name="Comma 4 2 2 4 2 5 3 2" xfId="30236"/>
    <cellStyle name="Comma 4 2 2 4 2 5 4" xfId="30233"/>
    <cellStyle name="Comma 4 2 2 4 2 6" xfId="4739"/>
    <cellStyle name="Comma 4 2 2 4 2 6 2" xfId="4740"/>
    <cellStyle name="Comma 4 2 2 4 2 6 2 2" xfId="30238"/>
    <cellStyle name="Comma 4 2 2 4 2 6 3" xfId="30237"/>
    <cellStyle name="Comma 4 2 2 4 2 7" xfId="4741"/>
    <cellStyle name="Comma 4 2 2 4 2 7 2" xfId="30239"/>
    <cellStyle name="Comma 4 2 2 4 2 8" xfId="28930"/>
    <cellStyle name="Comma 4 2 2 4 2 9" xfId="30192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44"/>
    <cellStyle name="Comma 4 2 2 4 3 2 2 2 3" xfId="30243"/>
    <cellStyle name="Comma 4 2 2 4 3 2 2 3" xfId="4747"/>
    <cellStyle name="Comma 4 2 2 4 3 2 2 3 2" xfId="30245"/>
    <cellStyle name="Comma 4 2 2 4 3 2 2 4" xfId="30242"/>
    <cellStyle name="Comma 4 2 2 4 3 2 3" xfId="4748"/>
    <cellStyle name="Comma 4 2 2 4 3 2 3 2" xfId="4749"/>
    <cellStyle name="Comma 4 2 2 4 3 2 3 2 2" xfId="30247"/>
    <cellStyle name="Comma 4 2 2 4 3 2 3 3" xfId="30246"/>
    <cellStyle name="Comma 4 2 2 4 3 2 4" xfId="4750"/>
    <cellStyle name="Comma 4 2 2 4 3 2 4 2" xfId="30248"/>
    <cellStyle name="Comma 4 2 2 4 3 2 5" xfId="30241"/>
    <cellStyle name="Comma 4 2 2 4 3 3" xfId="4751"/>
    <cellStyle name="Comma 4 2 2 4 3 3 2" xfId="4752"/>
    <cellStyle name="Comma 4 2 2 4 3 3 2 2" xfId="4753"/>
    <cellStyle name="Comma 4 2 2 4 3 3 2 2 2" xfId="30251"/>
    <cellStyle name="Comma 4 2 2 4 3 3 2 3" xfId="30250"/>
    <cellStyle name="Comma 4 2 2 4 3 3 3" xfId="4754"/>
    <cellStyle name="Comma 4 2 2 4 3 3 3 2" xfId="30252"/>
    <cellStyle name="Comma 4 2 2 4 3 3 4" xfId="30249"/>
    <cellStyle name="Comma 4 2 2 4 3 4" xfId="4755"/>
    <cellStyle name="Comma 4 2 2 4 3 4 2" xfId="4756"/>
    <cellStyle name="Comma 4 2 2 4 3 4 2 2" xfId="30254"/>
    <cellStyle name="Comma 4 2 2 4 3 4 3" xfId="30253"/>
    <cellStyle name="Comma 4 2 2 4 3 5" xfId="4757"/>
    <cellStyle name="Comma 4 2 2 4 3 5 2" xfId="30255"/>
    <cellStyle name="Comma 4 2 2 4 3 6" xfId="30240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0"/>
    <cellStyle name="Comma 4 2 2 4 4 2 2 2 3" xfId="30259"/>
    <cellStyle name="Comma 4 2 2 4 4 2 2 3" xfId="4763"/>
    <cellStyle name="Comma 4 2 2 4 4 2 2 3 2" xfId="30261"/>
    <cellStyle name="Comma 4 2 2 4 4 2 2 4" xfId="30258"/>
    <cellStyle name="Comma 4 2 2 4 4 2 3" xfId="4764"/>
    <cellStyle name="Comma 4 2 2 4 4 2 3 2" xfId="4765"/>
    <cellStyle name="Comma 4 2 2 4 4 2 3 2 2" xfId="30263"/>
    <cellStyle name="Comma 4 2 2 4 4 2 3 3" xfId="30262"/>
    <cellStyle name="Comma 4 2 2 4 4 2 4" xfId="4766"/>
    <cellStyle name="Comma 4 2 2 4 4 2 4 2" xfId="30264"/>
    <cellStyle name="Comma 4 2 2 4 4 2 5" xfId="30257"/>
    <cellStyle name="Comma 4 2 2 4 4 3" xfId="4767"/>
    <cellStyle name="Comma 4 2 2 4 4 3 2" xfId="4768"/>
    <cellStyle name="Comma 4 2 2 4 4 3 2 2" xfId="4769"/>
    <cellStyle name="Comma 4 2 2 4 4 3 2 2 2" xfId="30267"/>
    <cellStyle name="Comma 4 2 2 4 4 3 2 3" xfId="30266"/>
    <cellStyle name="Comma 4 2 2 4 4 3 3" xfId="4770"/>
    <cellStyle name="Comma 4 2 2 4 4 3 3 2" xfId="30268"/>
    <cellStyle name="Comma 4 2 2 4 4 3 4" xfId="30265"/>
    <cellStyle name="Comma 4 2 2 4 4 4" xfId="4771"/>
    <cellStyle name="Comma 4 2 2 4 4 4 2" xfId="4772"/>
    <cellStyle name="Comma 4 2 2 4 4 4 2 2" xfId="30270"/>
    <cellStyle name="Comma 4 2 2 4 4 4 3" xfId="30269"/>
    <cellStyle name="Comma 4 2 2 4 4 5" xfId="4773"/>
    <cellStyle name="Comma 4 2 2 4 4 5 2" xfId="30271"/>
    <cellStyle name="Comma 4 2 2 4 4 6" xfId="30256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76"/>
    <cellStyle name="Comma 4 2 2 4 5 2 2 2 3" xfId="30275"/>
    <cellStyle name="Comma 4 2 2 4 5 2 2 3" xfId="4779"/>
    <cellStyle name="Comma 4 2 2 4 5 2 2 3 2" xfId="30277"/>
    <cellStyle name="Comma 4 2 2 4 5 2 2 4" xfId="30274"/>
    <cellStyle name="Comma 4 2 2 4 5 2 3" xfId="4780"/>
    <cellStyle name="Comma 4 2 2 4 5 2 3 2" xfId="4781"/>
    <cellStyle name="Comma 4 2 2 4 5 2 3 2 2" xfId="30279"/>
    <cellStyle name="Comma 4 2 2 4 5 2 3 3" xfId="30278"/>
    <cellStyle name="Comma 4 2 2 4 5 2 4" xfId="4782"/>
    <cellStyle name="Comma 4 2 2 4 5 2 4 2" xfId="30280"/>
    <cellStyle name="Comma 4 2 2 4 5 2 5" xfId="30273"/>
    <cellStyle name="Comma 4 2 2 4 5 3" xfId="4783"/>
    <cellStyle name="Comma 4 2 2 4 5 3 2" xfId="4784"/>
    <cellStyle name="Comma 4 2 2 4 5 3 2 2" xfId="4785"/>
    <cellStyle name="Comma 4 2 2 4 5 3 2 2 2" xfId="30283"/>
    <cellStyle name="Comma 4 2 2 4 5 3 2 3" xfId="30282"/>
    <cellStyle name="Comma 4 2 2 4 5 3 3" xfId="4786"/>
    <cellStyle name="Comma 4 2 2 4 5 3 3 2" xfId="30284"/>
    <cellStyle name="Comma 4 2 2 4 5 3 4" xfId="30281"/>
    <cellStyle name="Comma 4 2 2 4 5 4" xfId="4787"/>
    <cellStyle name="Comma 4 2 2 4 5 4 2" xfId="4788"/>
    <cellStyle name="Comma 4 2 2 4 5 4 2 2" xfId="30286"/>
    <cellStyle name="Comma 4 2 2 4 5 4 3" xfId="30285"/>
    <cellStyle name="Comma 4 2 2 4 5 5" xfId="4789"/>
    <cellStyle name="Comma 4 2 2 4 5 5 2" xfId="30287"/>
    <cellStyle name="Comma 4 2 2 4 5 6" xfId="30272"/>
    <cellStyle name="Comma 4 2 2 4 6" xfId="4790"/>
    <cellStyle name="Comma 4 2 2 4 6 2" xfId="4791"/>
    <cellStyle name="Comma 4 2 2 4 6 2 2" xfId="4792"/>
    <cellStyle name="Comma 4 2 2 4 6 2 2 2" xfId="4793"/>
    <cellStyle name="Comma 4 2 2 4 6 2 2 2 2" xfId="30291"/>
    <cellStyle name="Comma 4 2 2 4 6 2 2 3" xfId="30290"/>
    <cellStyle name="Comma 4 2 2 4 6 2 3" xfId="4794"/>
    <cellStyle name="Comma 4 2 2 4 6 2 3 2" xfId="30292"/>
    <cellStyle name="Comma 4 2 2 4 6 2 4" xfId="30289"/>
    <cellStyle name="Comma 4 2 2 4 6 3" xfId="4795"/>
    <cellStyle name="Comma 4 2 2 4 6 3 2" xfId="4796"/>
    <cellStyle name="Comma 4 2 2 4 6 3 2 2" xfId="30294"/>
    <cellStyle name="Comma 4 2 2 4 6 3 3" xfId="30293"/>
    <cellStyle name="Comma 4 2 2 4 6 4" xfId="4797"/>
    <cellStyle name="Comma 4 2 2 4 6 4 2" xfId="30295"/>
    <cellStyle name="Comma 4 2 2 4 6 5" xfId="30288"/>
    <cellStyle name="Comma 4 2 2 4 7" xfId="4798"/>
    <cellStyle name="Comma 4 2 2 4 7 2" xfId="4799"/>
    <cellStyle name="Comma 4 2 2 4 7 2 2" xfId="4800"/>
    <cellStyle name="Comma 4 2 2 4 7 2 2 2" xfId="30298"/>
    <cellStyle name="Comma 4 2 2 4 7 2 3" xfId="30297"/>
    <cellStyle name="Comma 4 2 2 4 7 3" xfId="4801"/>
    <cellStyle name="Comma 4 2 2 4 7 3 2" xfId="30299"/>
    <cellStyle name="Comma 4 2 2 4 7 4" xfId="30296"/>
    <cellStyle name="Comma 4 2 2 4 8" xfId="4802"/>
    <cellStyle name="Comma 4 2 2 4 8 2" xfId="4803"/>
    <cellStyle name="Comma 4 2 2 4 8 2 2" xfId="30301"/>
    <cellStyle name="Comma 4 2 2 4 8 3" xfId="30300"/>
    <cellStyle name="Comma 4 2 2 4 9" xfId="4804"/>
    <cellStyle name="Comma 4 2 2 4 9 2" xfId="4805"/>
    <cellStyle name="Comma 4 2 2 4 9 2 2" xfId="30303"/>
    <cellStyle name="Comma 4 2 2 4 9 3" xfId="30302"/>
    <cellStyle name="Comma 4 2 2 5" xfId="4806"/>
    <cellStyle name="Comma 4 2 2 5 10" xfId="4807"/>
    <cellStyle name="Comma 4 2 2 5 10 2" xfId="30305"/>
    <cellStyle name="Comma 4 2 2 5 11" xfId="28931"/>
    <cellStyle name="Comma 4 2 2 5 12" xfId="30304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11"/>
    <cellStyle name="Comma 4 2 2 5 2 2 2 2 2 3" xfId="30310"/>
    <cellStyle name="Comma 4 2 2 5 2 2 2 2 3" xfId="4814"/>
    <cellStyle name="Comma 4 2 2 5 2 2 2 2 3 2" xfId="30312"/>
    <cellStyle name="Comma 4 2 2 5 2 2 2 2 4" xfId="30309"/>
    <cellStyle name="Comma 4 2 2 5 2 2 2 3" xfId="4815"/>
    <cellStyle name="Comma 4 2 2 5 2 2 2 3 2" xfId="4816"/>
    <cellStyle name="Comma 4 2 2 5 2 2 2 3 2 2" xfId="30314"/>
    <cellStyle name="Comma 4 2 2 5 2 2 2 3 3" xfId="30313"/>
    <cellStyle name="Comma 4 2 2 5 2 2 2 4" xfId="4817"/>
    <cellStyle name="Comma 4 2 2 5 2 2 2 4 2" xfId="30315"/>
    <cellStyle name="Comma 4 2 2 5 2 2 2 5" xfId="30308"/>
    <cellStyle name="Comma 4 2 2 5 2 2 3" xfId="4818"/>
    <cellStyle name="Comma 4 2 2 5 2 2 3 2" xfId="4819"/>
    <cellStyle name="Comma 4 2 2 5 2 2 3 2 2" xfId="4820"/>
    <cellStyle name="Comma 4 2 2 5 2 2 3 2 2 2" xfId="30318"/>
    <cellStyle name="Comma 4 2 2 5 2 2 3 2 3" xfId="30317"/>
    <cellStyle name="Comma 4 2 2 5 2 2 3 3" xfId="4821"/>
    <cellStyle name="Comma 4 2 2 5 2 2 3 3 2" xfId="30319"/>
    <cellStyle name="Comma 4 2 2 5 2 2 3 4" xfId="30316"/>
    <cellStyle name="Comma 4 2 2 5 2 2 4" xfId="4822"/>
    <cellStyle name="Comma 4 2 2 5 2 2 4 2" xfId="4823"/>
    <cellStyle name="Comma 4 2 2 5 2 2 4 2 2" xfId="30321"/>
    <cellStyle name="Comma 4 2 2 5 2 2 4 3" xfId="30320"/>
    <cellStyle name="Comma 4 2 2 5 2 2 5" xfId="4824"/>
    <cellStyle name="Comma 4 2 2 5 2 2 5 2" xfId="30322"/>
    <cellStyle name="Comma 4 2 2 5 2 2 6" xfId="30307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27"/>
    <cellStyle name="Comma 4 2 2 5 2 3 2 2 2 3" xfId="30326"/>
    <cellStyle name="Comma 4 2 2 5 2 3 2 2 3" xfId="4830"/>
    <cellStyle name="Comma 4 2 2 5 2 3 2 2 3 2" xfId="30328"/>
    <cellStyle name="Comma 4 2 2 5 2 3 2 2 4" xfId="30325"/>
    <cellStyle name="Comma 4 2 2 5 2 3 2 3" xfId="4831"/>
    <cellStyle name="Comma 4 2 2 5 2 3 2 3 2" xfId="4832"/>
    <cellStyle name="Comma 4 2 2 5 2 3 2 3 2 2" xfId="30330"/>
    <cellStyle name="Comma 4 2 2 5 2 3 2 3 3" xfId="30329"/>
    <cellStyle name="Comma 4 2 2 5 2 3 2 4" xfId="4833"/>
    <cellStyle name="Comma 4 2 2 5 2 3 2 4 2" xfId="30331"/>
    <cellStyle name="Comma 4 2 2 5 2 3 2 5" xfId="30324"/>
    <cellStyle name="Comma 4 2 2 5 2 3 3" xfId="4834"/>
    <cellStyle name="Comma 4 2 2 5 2 3 3 2" xfId="4835"/>
    <cellStyle name="Comma 4 2 2 5 2 3 3 2 2" xfId="4836"/>
    <cellStyle name="Comma 4 2 2 5 2 3 3 2 2 2" xfId="30334"/>
    <cellStyle name="Comma 4 2 2 5 2 3 3 2 3" xfId="30333"/>
    <cellStyle name="Comma 4 2 2 5 2 3 3 3" xfId="4837"/>
    <cellStyle name="Comma 4 2 2 5 2 3 3 3 2" xfId="30335"/>
    <cellStyle name="Comma 4 2 2 5 2 3 3 4" xfId="30332"/>
    <cellStyle name="Comma 4 2 2 5 2 3 4" xfId="4838"/>
    <cellStyle name="Comma 4 2 2 5 2 3 4 2" xfId="4839"/>
    <cellStyle name="Comma 4 2 2 5 2 3 4 2 2" xfId="30337"/>
    <cellStyle name="Comma 4 2 2 5 2 3 4 3" xfId="30336"/>
    <cellStyle name="Comma 4 2 2 5 2 3 5" xfId="4840"/>
    <cellStyle name="Comma 4 2 2 5 2 3 5 2" xfId="30338"/>
    <cellStyle name="Comma 4 2 2 5 2 3 6" xfId="30323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42"/>
    <cellStyle name="Comma 4 2 2 5 2 4 2 2 3" xfId="30341"/>
    <cellStyle name="Comma 4 2 2 5 2 4 2 3" xfId="4845"/>
    <cellStyle name="Comma 4 2 2 5 2 4 2 3 2" xfId="30343"/>
    <cellStyle name="Comma 4 2 2 5 2 4 2 4" xfId="30340"/>
    <cellStyle name="Comma 4 2 2 5 2 4 3" xfId="4846"/>
    <cellStyle name="Comma 4 2 2 5 2 4 3 2" xfId="4847"/>
    <cellStyle name="Comma 4 2 2 5 2 4 3 2 2" xfId="30345"/>
    <cellStyle name="Comma 4 2 2 5 2 4 3 3" xfId="30344"/>
    <cellStyle name="Comma 4 2 2 5 2 4 4" xfId="4848"/>
    <cellStyle name="Comma 4 2 2 5 2 4 4 2" xfId="30346"/>
    <cellStyle name="Comma 4 2 2 5 2 4 5" xfId="30339"/>
    <cellStyle name="Comma 4 2 2 5 2 5" xfId="4849"/>
    <cellStyle name="Comma 4 2 2 5 2 5 2" xfId="4850"/>
    <cellStyle name="Comma 4 2 2 5 2 5 2 2" xfId="4851"/>
    <cellStyle name="Comma 4 2 2 5 2 5 2 2 2" xfId="30349"/>
    <cellStyle name="Comma 4 2 2 5 2 5 2 3" xfId="30348"/>
    <cellStyle name="Comma 4 2 2 5 2 5 3" xfId="4852"/>
    <cellStyle name="Comma 4 2 2 5 2 5 3 2" xfId="30350"/>
    <cellStyle name="Comma 4 2 2 5 2 5 4" xfId="30347"/>
    <cellStyle name="Comma 4 2 2 5 2 6" xfId="4853"/>
    <cellStyle name="Comma 4 2 2 5 2 6 2" xfId="4854"/>
    <cellStyle name="Comma 4 2 2 5 2 6 2 2" xfId="30352"/>
    <cellStyle name="Comma 4 2 2 5 2 6 3" xfId="30351"/>
    <cellStyle name="Comma 4 2 2 5 2 7" xfId="4855"/>
    <cellStyle name="Comma 4 2 2 5 2 7 2" xfId="30353"/>
    <cellStyle name="Comma 4 2 2 5 2 8" xfId="28932"/>
    <cellStyle name="Comma 4 2 2 5 2 9" xfId="30306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58"/>
    <cellStyle name="Comma 4 2 2 5 3 2 2 2 3" xfId="30357"/>
    <cellStyle name="Comma 4 2 2 5 3 2 2 3" xfId="4861"/>
    <cellStyle name="Comma 4 2 2 5 3 2 2 3 2" xfId="30359"/>
    <cellStyle name="Comma 4 2 2 5 3 2 2 4" xfId="30356"/>
    <cellStyle name="Comma 4 2 2 5 3 2 3" xfId="4862"/>
    <cellStyle name="Comma 4 2 2 5 3 2 3 2" xfId="4863"/>
    <cellStyle name="Comma 4 2 2 5 3 2 3 2 2" xfId="30361"/>
    <cellStyle name="Comma 4 2 2 5 3 2 3 3" xfId="30360"/>
    <cellStyle name="Comma 4 2 2 5 3 2 4" xfId="4864"/>
    <cellStyle name="Comma 4 2 2 5 3 2 4 2" xfId="30362"/>
    <cellStyle name="Comma 4 2 2 5 3 2 5" xfId="30355"/>
    <cellStyle name="Comma 4 2 2 5 3 3" xfId="4865"/>
    <cellStyle name="Comma 4 2 2 5 3 3 2" xfId="4866"/>
    <cellStyle name="Comma 4 2 2 5 3 3 2 2" xfId="4867"/>
    <cellStyle name="Comma 4 2 2 5 3 3 2 2 2" xfId="30365"/>
    <cellStyle name="Comma 4 2 2 5 3 3 2 3" xfId="30364"/>
    <cellStyle name="Comma 4 2 2 5 3 3 3" xfId="4868"/>
    <cellStyle name="Comma 4 2 2 5 3 3 3 2" xfId="30366"/>
    <cellStyle name="Comma 4 2 2 5 3 3 4" xfId="30363"/>
    <cellStyle name="Comma 4 2 2 5 3 4" xfId="4869"/>
    <cellStyle name="Comma 4 2 2 5 3 4 2" xfId="4870"/>
    <cellStyle name="Comma 4 2 2 5 3 4 2 2" xfId="30368"/>
    <cellStyle name="Comma 4 2 2 5 3 4 3" xfId="30367"/>
    <cellStyle name="Comma 4 2 2 5 3 5" xfId="4871"/>
    <cellStyle name="Comma 4 2 2 5 3 5 2" xfId="30369"/>
    <cellStyle name="Comma 4 2 2 5 3 6" xfId="30354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74"/>
    <cellStyle name="Comma 4 2 2 5 4 2 2 2 3" xfId="30373"/>
    <cellStyle name="Comma 4 2 2 5 4 2 2 3" xfId="4877"/>
    <cellStyle name="Comma 4 2 2 5 4 2 2 3 2" xfId="30375"/>
    <cellStyle name="Comma 4 2 2 5 4 2 2 4" xfId="30372"/>
    <cellStyle name="Comma 4 2 2 5 4 2 3" xfId="4878"/>
    <cellStyle name="Comma 4 2 2 5 4 2 3 2" xfId="4879"/>
    <cellStyle name="Comma 4 2 2 5 4 2 3 2 2" xfId="30377"/>
    <cellStyle name="Comma 4 2 2 5 4 2 3 3" xfId="30376"/>
    <cellStyle name="Comma 4 2 2 5 4 2 4" xfId="4880"/>
    <cellStyle name="Comma 4 2 2 5 4 2 4 2" xfId="30378"/>
    <cellStyle name="Comma 4 2 2 5 4 2 5" xfId="30371"/>
    <cellStyle name="Comma 4 2 2 5 4 3" xfId="4881"/>
    <cellStyle name="Comma 4 2 2 5 4 3 2" xfId="4882"/>
    <cellStyle name="Comma 4 2 2 5 4 3 2 2" xfId="4883"/>
    <cellStyle name="Comma 4 2 2 5 4 3 2 2 2" xfId="30381"/>
    <cellStyle name="Comma 4 2 2 5 4 3 2 3" xfId="30380"/>
    <cellStyle name="Comma 4 2 2 5 4 3 3" xfId="4884"/>
    <cellStyle name="Comma 4 2 2 5 4 3 3 2" xfId="30382"/>
    <cellStyle name="Comma 4 2 2 5 4 3 4" xfId="30379"/>
    <cellStyle name="Comma 4 2 2 5 4 4" xfId="4885"/>
    <cellStyle name="Comma 4 2 2 5 4 4 2" xfId="4886"/>
    <cellStyle name="Comma 4 2 2 5 4 4 2 2" xfId="30384"/>
    <cellStyle name="Comma 4 2 2 5 4 4 3" xfId="30383"/>
    <cellStyle name="Comma 4 2 2 5 4 5" xfId="4887"/>
    <cellStyle name="Comma 4 2 2 5 4 5 2" xfId="30385"/>
    <cellStyle name="Comma 4 2 2 5 4 6" xfId="30370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0"/>
    <cellStyle name="Comma 4 2 2 5 5 2 2 2 3" xfId="30389"/>
    <cellStyle name="Comma 4 2 2 5 5 2 2 3" xfId="4893"/>
    <cellStyle name="Comma 4 2 2 5 5 2 2 3 2" xfId="30391"/>
    <cellStyle name="Comma 4 2 2 5 5 2 2 4" xfId="30388"/>
    <cellStyle name="Comma 4 2 2 5 5 2 3" xfId="4894"/>
    <cellStyle name="Comma 4 2 2 5 5 2 3 2" xfId="4895"/>
    <cellStyle name="Comma 4 2 2 5 5 2 3 2 2" xfId="30393"/>
    <cellStyle name="Comma 4 2 2 5 5 2 3 3" xfId="30392"/>
    <cellStyle name="Comma 4 2 2 5 5 2 4" xfId="4896"/>
    <cellStyle name="Comma 4 2 2 5 5 2 4 2" xfId="30394"/>
    <cellStyle name="Comma 4 2 2 5 5 2 5" xfId="30387"/>
    <cellStyle name="Comma 4 2 2 5 5 3" xfId="4897"/>
    <cellStyle name="Comma 4 2 2 5 5 3 2" xfId="4898"/>
    <cellStyle name="Comma 4 2 2 5 5 3 2 2" xfId="4899"/>
    <cellStyle name="Comma 4 2 2 5 5 3 2 2 2" xfId="30397"/>
    <cellStyle name="Comma 4 2 2 5 5 3 2 3" xfId="30396"/>
    <cellStyle name="Comma 4 2 2 5 5 3 3" xfId="4900"/>
    <cellStyle name="Comma 4 2 2 5 5 3 3 2" xfId="30398"/>
    <cellStyle name="Comma 4 2 2 5 5 3 4" xfId="30395"/>
    <cellStyle name="Comma 4 2 2 5 5 4" xfId="4901"/>
    <cellStyle name="Comma 4 2 2 5 5 4 2" xfId="4902"/>
    <cellStyle name="Comma 4 2 2 5 5 4 2 2" xfId="30400"/>
    <cellStyle name="Comma 4 2 2 5 5 4 3" xfId="30399"/>
    <cellStyle name="Comma 4 2 2 5 5 5" xfId="4903"/>
    <cellStyle name="Comma 4 2 2 5 5 5 2" xfId="30401"/>
    <cellStyle name="Comma 4 2 2 5 5 6" xfId="30386"/>
    <cellStyle name="Comma 4 2 2 5 6" xfId="4904"/>
    <cellStyle name="Comma 4 2 2 5 6 2" xfId="4905"/>
    <cellStyle name="Comma 4 2 2 5 6 2 2" xfId="4906"/>
    <cellStyle name="Comma 4 2 2 5 6 2 2 2" xfId="4907"/>
    <cellStyle name="Comma 4 2 2 5 6 2 2 2 2" xfId="30405"/>
    <cellStyle name="Comma 4 2 2 5 6 2 2 3" xfId="30404"/>
    <cellStyle name="Comma 4 2 2 5 6 2 3" xfId="4908"/>
    <cellStyle name="Comma 4 2 2 5 6 2 3 2" xfId="30406"/>
    <cellStyle name="Comma 4 2 2 5 6 2 4" xfId="30403"/>
    <cellStyle name="Comma 4 2 2 5 6 3" xfId="4909"/>
    <cellStyle name="Comma 4 2 2 5 6 3 2" xfId="4910"/>
    <cellStyle name="Comma 4 2 2 5 6 3 2 2" xfId="30408"/>
    <cellStyle name="Comma 4 2 2 5 6 3 3" xfId="30407"/>
    <cellStyle name="Comma 4 2 2 5 6 4" xfId="4911"/>
    <cellStyle name="Comma 4 2 2 5 6 4 2" xfId="30409"/>
    <cellStyle name="Comma 4 2 2 5 6 5" xfId="30402"/>
    <cellStyle name="Comma 4 2 2 5 7" xfId="4912"/>
    <cellStyle name="Comma 4 2 2 5 7 2" xfId="4913"/>
    <cellStyle name="Comma 4 2 2 5 7 2 2" xfId="4914"/>
    <cellStyle name="Comma 4 2 2 5 7 2 2 2" xfId="30412"/>
    <cellStyle name="Comma 4 2 2 5 7 2 3" xfId="30411"/>
    <cellStyle name="Comma 4 2 2 5 7 3" xfId="4915"/>
    <cellStyle name="Comma 4 2 2 5 7 3 2" xfId="30413"/>
    <cellStyle name="Comma 4 2 2 5 7 4" xfId="30410"/>
    <cellStyle name="Comma 4 2 2 5 8" xfId="4916"/>
    <cellStyle name="Comma 4 2 2 5 8 2" xfId="4917"/>
    <cellStyle name="Comma 4 2 2 5 8 2 2" xfId="30415"/>
    <cellStyle name="Comma 4 2 2 5 8 3" xfId="30414"/>
    <cellStyle name="Comma 4 2 2 5 9" xfId="4918"/>
    <cellStyle name="Comma 4 2 2 5 9 2" xfId="4919"/>
    <cellStyle name="Comma 4 2 2 5 9 2 2" xfId="30417"/>
    <cellStyle name="Comma 4 2 2 5 9 3" xfId="30416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23"/>
    <cellStyle name="Comma 4 2 2 6 2 2 2 2 3" xfId="30422"/>
    <cellStyle name="Comma 4 2 2 6 2 2 2 3" xfId="4926"/>
    <cellStyle name="Comma 4 2 2 6 2 2 2 3 2" xfId="30424"/>
    <cellStyle name="Comma 4 2 2 6 2 2 2 4" xfId="30421"/>
    <cellStyle name="Comma 4 2 2 6 2 2 3" xfId="4927"/>
    <cellStyle name="Comma 4 2 2 6 2 2 3 2" xfId="4928"/>
    <cellStyle name="Comma 4 2 2 6 2 2 3 2 2" xfId="30426"/>
    <cellStyle name="Comma 4 2 2 6 2 2 3 3" xfId="30425"/>
    <cellStyle name="Comma 4 2 2 6 2 2 4" xfId="4929"/>
    <cellStyle name="Comma 4 2 2 6 2 2 4 2" xfId="30427"/>
    <cellStyle name="Comma 4 2 2 6 2 2 5" xfId="30420"/>
    <cellStyle name="Comma 4 2 2 6 2 3" xfId="4930"/>
    <cellStyle name="Comma 4 2 2 6 2 3 2" xfId="4931"/>
    <cellStyle name="Comma 4 2 2 6 2 3 2 2" xfId="4932"/>
    <cellStyle name="Comma 4 2 2 6 2 3 2 2 2" xfId="30430"/>
    <cellStyle name="Comma 4 2 2 6 2 3 2 3" xfId="30429"/>
    <cellStyle name="Comma 4 2 2 6 2 3 3" xfId="4933"/>
    <cellStyle name="Comma 4 2 2 6 2 3 3 2" xfId="30431"/>
    <cellStyle name="Comma 4 2 2 6 2 3 4" xfId="30428"/>
    <cellStyle name="Comma 4 2 2 6 2 4" xfId="4934"/>
    <cellStyle name="Comma 4 2 2 6 2 4 2" xfId="4935"/>
    <cellStyle name="Comma 4 2 2 6 2 4 2 2" xfId="30433"/>
    <cellStyle name="Comma 4 2 2 6 2 4 3" xfId="30432"/>
    <cellStyle name="Comma 4 2 2 6 2 5" xfId="4936"/>
    <cellStyle name="Comma 4 2 2 6 2 5 2" xfId="30434"/>
    <cellStyle name="Comma 4 2 2 6 2 6" xfId="30419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39"/>
    <cellStyle name="Comma 4 2 2 6 3 2 2 2 3" xfId="30438"/>
    <cellStyle name="Comma 4 2 2 6 3 2 2 3" xfId="4942"/>
    <cellStyle name="Comma 4 2 2 6 3 2 2 3 2" xfId="30440"/>
    <cellStyle name="Comma 4 2 2 6 3 2 2 4" xfId="30437"/>
    <cellStyle name="Comma 4 2 2 6 3 2 3" xfId="4943"/>
    <cellStyle name="Comma 4 2 2 6 3 2 3 2" xfId="4944"/>
    <cellStyle name="Comma 4 2 2 6 3 2 3 2 2" xfId="30442"/>
    <cellStyle name="Comma 4 2 2 6 3 2 3 3" xfId="30441"/>
    <cellStyle name="Comma 4 2 2 6 3 2 4" xfId="4945"/>
    <cellStyle name="Comma 4 2 2 6 3 2 4 2" xfId="30443"/>
    <cellStyle name="Comma 4 2 2 6 3 2 5" xfId="30436"/>
    <cellStyle name="Comma 4 2 2 6 3 3" xfId="4946"/>
    <cellStyle name="Comma 4 2 2 6 3 3 2" xfId="4947"/>
    <cellStyle name="Comma 4 2 2 6 3 3 2 2" xfId="4948"/>
    <cellStyle name="Comma 4 2 2 6 3 3 2 2 2" xfId="30446"/>
    <cellStyle name="Comma 4 2 2 6 3 3 2 3" xfId="30445"/>
    <cellStyle name="Comma 4 2 2 6 3 3 3" xfId="4949"/>
    <cellStyle name="Comma 4 2 2 6 3 3 3 2" xfId="30447"/>
    <cellStyle name="Comma 4 2 2 6 3 3 4" xfId="30444"/>
    <cellStyle name="Comma 4 2 2 6 3 4" xfId="4950"/>
    <cellStyle name="Comma 4 2 2 6 3 4 2" xfId="4951"/>
    <cellStyle name="Comma 4 2 2 6 3 4 2 2" xfId="30449"/>
    <cellStyle name="Comma 4 2 2 6 3 4 3" xfId="30448"/>
    <cellStyle name="Comma 4 2 2 6 3 5" xfId="4952"/>
    <cellStyle name="Comma 4 2 2 6 3 5 2" xfId="30450"/>
    <cellStyle name="Comma 4 2 2 6 3 6" xfId="30435"/>
    <cellStyle name="Comma 4 2 2 6 4" xfId="4953"/>
    <cellStyle name="Comma 4 2 2 6 4 2" xfId="4954"/>
    <cellStyle name="Comma 4 2 2 6 4 2 2" xfId="4955"/>
    <cellStyle name="Comma 4 2 2 6 4 2 2 2" xfId="4956"/>
    <cellStyle name="Comma 4 2 2 6 4 2 2 2 2" xfId="30454"/>
    <cellStyle name="Comma 4 2 2 6 4 2 2 3" xfId="30453"/>
    <cellStyle name="Comma 4 2 2 6 4 2 3" xfId="4957"/>
    <cellStyle name="Comma 4 2 2 6 4 2 3 2" xfId="30455"/>
    <cellStyle name="Comma 4 2 2 6 4 2 4" xfId="30452"/>
    <cellStyle name="Comma 4 2 2 6 4 3" xfId="4958"/>
    <cellStyle name="Comma 4 2 2 6 4 3 2" xfId="4959"/>
    <cellStyle name="Comma 4 2 2 6 4 3 2 2" xfId="30457"/>
    <cellStyle name="Comma 4 2 2 6 4 3 3" xfId="30456"/>
    <cellStyle name="Comma 4 2 2 6 4 4" xfId="4960"/>
    <cellStyle name="Comma 4 2 2 6 4 4 2" xfId="30458"/>
    <cellStyle name="Comma 4 2 2 6 4 5" xfId="30451"/>
    <cellStyle name="Comma 4 2 2 6 5" xfId="4961"/>
    <cellStyle name="Comma 4 2 2 6 5 2" xfId="4962"/>
    <cellStyle name="Comma 4 2 2 6 5 2 2" xfId="4963"/>
    <cellStyle name="Comma 4 2 2 6 5 2 2 2" xfId="30461"/>
    <cellStyle name="Comma 4 2 2 6 5 2 3" xfId="30460"/>
    <cellStyle name="Comma 4 2 2 6 5 3" xfId="4964"/>
    <cellStyle name="Comma 4 2 2 6 5 3 2" xfId="30462"/>
    <cellStyle name="Comma 4 2 2 6 5 4" xfId="30459"/>
    <cellStyle name="Comma 4 2 2 6 6" xfId="4965"/>
    <cellStyle name="Comma 4 2 2 6 6 2" xfId="4966"/>
    <cellStyle name="Comma 4 2 2 6 6 2 2" xfId="30464"/>
    <cellStyle name="Comma 4 2 2 6 6 3" xfId="30463"/>
    <cellStyle name="Comma 4 2 2 6 7" xfId="4967"/>
    <cellStyle name="Comma 4 2 2 6 7 2" xfId="30465"/>
    <cellStyle name="Comma 4 2 2 6 8" xfId="28933"/>
    <cellStyle name="Comma 4 2 2 6 9" xfId="30418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0"/>
    <cellStyle name="Comma 4 2 2 7 2 2 2 3" xfId="30469"/>
    <cellStyle name="Comma 4 2 2 7 2 2 3" xfId="4973"/>
    <cellStyle name="Comma 4 2 2 7 2 2 3 2" xfId="30471"/>
    <cellStyle name="Comma 4 2 2 7 2 2 4" xfId="30468"/>
    <cellStyle name="Comma 4 2 2 7 2 3" xfId="4974"/>
    <cellStyle name="Comma 4 2 2 7 2 3 2" xfId="4975"/>
    <cellStyle name="Comma 4 2 2 7 2 3 2 2" xfId="30473"/>
    <cellStyle name="Comma 4 2 2 7 2 3 3" xfId="30472"/>
    <cellStyle name="Comma 4 2 2 7 2 4" xfId="4976"/>
    <cellStyle name="Comma 4 2 2 7 2 4 2" xfId="30474"/>
    <cellStyle name="Comma 4 2 2 7 2 5" xfId="30467"/>
    <cellStyle name="Comma 4 2 2 7 3" xfId="4977"/>
    <cellStyle name="Comma 4 2 2 7 3 2" xfId="4978"/>
    <cellStyle name="Comma 4 2 2 7 3 2 2" xfId="4979"/>
    <cellStyle name="Comma 4 2 2 7 3 2 2 2" xfId="30477"/>
    <cellStyle name="Comma 4 2 2 7 3 2 3" xfId="30476"/>
    <cellStyle name="Comma 4 2 2 7 3 3" xfId="4980"/>
    <cellStyle name="Comma 4 2 2 7 3 3 2" xfId="30478"/>
    <cellStyle name="Comma 4 2 2 7 3 4" xfId="30475"/>
    <cellStyle name="Comma 4 2 2 7 4" xfId="4981"/>
    <cellStyle name="Comma 4 2 2 7 4 2" xfId="4982"/>
    <cellStyle name="Comma 4 2 2 7 4 2 2" xfId="30480"/>
    <cellStyle name="Comma 4 2 2 7 4 3" xfId="30479"/>
    <cellStyle name="Comma 4 2 2 7 5" xfId="4983"/>
    <cellStyle name="Comma 4 2 2 7 5 2" xfId="30481"/>
    <cellStyle name="Comma 4 2 2 7 6" xfId="30466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86"/>
    <cellStyle name="Comma 4 2 2 8 2 2 2 3" xfId="30485"/>
    <cellStyle name="Comma 4 2 2 8 2 2 3" xfId="4989"/>
    <cellStyle name="Comma 4 2 2 8 2 2 3 2" xfId="30487"/>
    <cellStyle name="Comma 4 2 2 8 2 2 4" xfId="30484"/>
    <cellStyle name="Comma 4 2 2 8 2 3" xfId="4990"/>
    <cellStyle name="Comma 4 2 2 8 2 3 2" xfId="4991"/>
    <cellStyle name="Comma 4 2 2 8 2 3 2 2" xfId="30489"/>
    <cellStyle name="Comma 4 2 2 8 2 3 3" xfId="30488"/>
    <cellStyle name="Comma 4 2 2 8 2 4" xfId="4992"/>
    <cellStyle name="Comma 4 2 2 8 2 4 2" xfId="30490"/>
    <cellStyle name="Comma 4 2 2 8 2 5" xfId="30483"/>
    <cellStyle name="Comma 4 2 2 8 3" xfId="4993"/>
    <cellStyle name="Comma 4 2 2 8 3 2" xfId="4994"/>
    <cellStyle name="Comma 4 2 2 8 3 2 2" xfId="4995"/>
    <cellStyle name="Comma 4 2 2 8 3 2 2 2" xfId="30493"/>
    <cellStyle name="Comma 4 2 2 8 3 2 3" xfId="30492"/>
    <cellStyle name="Comma 4 2 2 8 3 3" xfId="4996"/>
    <cellStyle name="Comma 4 2 2 8 3 3 2" xfId="30494"/>
    <cellStyle name="Comma 4 2 2 8 3 4" xfId="30491"/>
    <cellStyle name="Comma 4 2 2 8 4" xfId="4997"/>
    <cellStyle name="Comma 4 2 2 8 4 2" xfId="4998"/>
    <cellStyle name="Comma 4 2 2 8 4 2 2" xfId="30496"/>
    <cellStyle name="Comma 4 2 2 8 4 3" xfId="30495"/>
    <cellStyle name="Comma 4 2 2 8 5" xfId="4999"/>
    <cellStyle name="Comma 4 2 2 8 5 2" xfId="30497"/>
    <cellStyle name="Comma 4 2 2 8 6" xfId="30482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02"/>
    <cellStyle name="Comma 4 2 2 9 2 2 2 3" xfId="30501"/>
    <cellStyle name="Comma 4 2 2 9 2 2 3" xfId="5005"/>
    <cellStyle name="Comma 4 2 2 9 2 2 3 2" xfId="30503"/>
    <cellStyle name="Comma 4 2 2 9 2 2 4" xfId="30500"/>
    <cellStyle name="Comma 4 2 2 9 2 3" xfId="5006"/>
    <cellStyle name="Comma 4 2 2 9 2 3 2" xfId="5007"/>
    <cellStyle name="Comma 4 2 2 9 2 3 2 2" xfId="30505"/>
    <cellStyle name="Comma 4 2 2 9 2 3 3" xfId="30504"/>
    <cellStyle name="Comma 4 2 2 9 2 4" xfId="5008"/>
    <cellStyle name="Comma 4 2 2 9 2 4 2" xfId="30506"/>
    <cellStyle name="Comma 4 2 2 9 2 5" xfId="30499"/>
    <cellStyle name="Comma 4 2 2 9 3" xfId="5009"/>
    <cellStyle name="Comma 4 2 2 9 3 2" xfId="5010"/>
    <cellStyle name="Comma 4 2 2 9 3 2 2" xfId="5011"/>
    <cellStyle name="Comma 4 2 2 9 3 2 2 2" xfId="30509"/>
    <cellStyle name="Comma 4 2 2 9 3 2 3" xfId="30508"/>
    <cellStyle name="Comma 4 2 2 9 3 3" xfId="5012"/>
    <cellStyle name="Comma 4 2 2 9 3 3 2" xfId="30510"/>
    <cellStyle name="Comma 4 2 2 9 3 4" xfId="30507"/>
    <cellStyle name="Comma 4 2 2 9 4" xfId="5013"/>
    <cellStyle name="Comma 4 2 2 9 4 2" xfId="5014"/>
    <cellStyle name="Comma 4 2 2 9 4 2 2" xfId="30512"/>
    <cellStyle name="Comma 4 2 2 9 4 3" xfId="30511"/>
    <cellStyle name="Comma 4 2 2 9 5" xfId="5015"/>
    <cellStyle name="Comma 4 2 2 9 5 2" xfId="30513"/>
    <cellStyle name="Comma 4 2 2 9 6" xfId="30498"/>
    <cellStyle name="Comma 4 2 3" xfId="5016"/>
    <cellStyle name="Comma 4 2 3 10" xfId="5017"/>
    <cellStyle name="Comma 4 2 3 10 2" xfId="5018"/>
    <cellStyle name="Comma 4 2 3 10 2 2" xfId="30516"/>
    <cellStyle name="Comma 4 2 3 10 3" xfId="30515"/>
    <cellStyle name="Comma 4 2 3 11" xfId="5019"/>
    <cellStyle name="Comma 4 2 3 11 2" xfId="5020"/>
    <cellStyle name="Comma 4 2 3 11 2 2" xfId="30518"/>
    <cellStyle name="Comma 4 2 3 11 3" xfId="30517"/>
    <cellStyle name="Comma 4 2 3 12" xfId="5021"/>
    <cellStyle name="Comma 4 2 3 12 2" xfId="30519"/>
    <cellStyle name="Comma 4 2 3 13" xfId="28934"/>
    <cellStyle name="Comma 4 2 3 14" xfId="30514"/>
    <cellStyle name="Comma 4 2 3 2" xfId="5022"/>
    <cellStyle name="Comma 4 2 3 2 10" xfId="5023"/>
    <cellStyle name="Comma 4 2 3 2 10 2" xfId="30521"/>
    <cellStyle name="Comma 4 2 3 2 11" xfId="28935"/>
    <cellStyle name="Comma 4 2 3 2 12" xfId="30520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27"/>
    <cellStyle name="Comma 4 2 3 2 2 2 2 2 2 3" xfId="30526"/>
    <cellStyle name="Comma 4 2 3 2 2 2 2 2 3" xfId="5030"/>
    <cellStyle name="Comma 4 2 3 2 2 2 2 2 3 2" xfId="30528"/>
    <cellStyle name="Comma 4 2 3 2 2 2 2 2 4" xfId="30525"/>
    <cellStyle name="Comma 4 2 3 2 2 2 2 3" xfId="5031"/>
    <cellStyle name="Comma 4 2 3 2 2 2 2 3 2" xfId="5032"/>
    <cellStyle name="Comma 4 2 3 2 2 2 2 3 2 2" xfId="30530"/>
    <cellStyle name="Comma 4 2 3 2 2 2 2 3 3" xfId="30529"/>
    <cellStyle name="Comma 4 2 3 2 2 2 2 4" xfId="5033"/>
    <cellStyle name="Comma 4 2 3 2 2 2 2 4 2" xfId="30531"/>
    <cellStyle name="Comma 4 2 3 2 2 2 2 5" xfId="30524"/>
    <cellStyle name="Comma 4 2 3 2 2 2 3" xfId="5034"/>
    <cellStyle name="Comma 4 2 3 2 2 2 3 2" xfId="5035"/>
    <cellStyle name="Comma 4 2 3 2 2 2 3 2 2" xfId="5036"/>
    <cellStyle name="Comma 4 2 3 2 2 2 3 2 2 2" xfId="30534"/>
    <cellStyle name="Comma 4 2 3 2 2 2 3 2 3" xfId="30533"/>
    <cellStyle name="Comma 4 2 3 2 2 2 3 3" xfId="5037"/>
    <cellStyle name="Comma 4 2 3 2 2 2 3 3 2" xfId="30535"/>
    <cellStyle name="Comma 4 2 3 2 2 2 3 4" xfId="30532"/>
    <cellStyle name="Comma 4 2 3 2 2 2 4" xfId="5038"/>
    <cellStyle name="Comma 4 2 3 2 2 2 4 2" xfId="5039"/>
    <cellStyle name="Comma 4 2 3 2 2 2 4 2 2" xfId="30537"/>
    <cellStyle name="Comma 4 2 3 2 2 2 4 3" xfId="30536"/>
    <cellStyle name="Comma 4 2 3 2 2 2 5" xfId="5040"/>
    <cellStyle name="Comma 4 2 3 2 2 2 5 2" xfId="30538"/>
    <cellStyle name="Comma 4 2 3 2 2 2 6" xfId="30523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43"/>
    <cellStyle name="Comma 4 2 3 2 2 3 2 2 2 3" xfId="30542"/>
    <cellStyle name="Comma 4 2 3 2 2 3 2 2 3" xfId="5046"/>
    <cellStyle name="Comma 4 2 3 2 2 3 2 2 3 2" xfId="30544"/>
    <cellStyle name="Comma 4 2 3 2 2 3 2 2 4" xfId="30541"/>
    <cellStyle name="Comma 4 2 3 2 2 3 2 3" xfId="5047"/>
    <cellStyle name="Comma 4 2 3 2 2 3 2 3 2" xfId="5048"/>
    <cellStyle name="Comma 4 2 3 2 2 3 2 3 2 2" xfId="30546"/>
    <cellStyle name="Comma 4 2 3 2 2 3 2 3 3" xfId="30545"/>
    <cellStyle name="Comma 4 2 3 2 2 3 2 4" xfId="5049"/>
    <cellStyle name="Comma 4 2 3 2 2 3 2 4 2" xfId="30547"/>
    <cellStyle name="Comma 4 2 3 2 2 3 2 5" xfId="30540"/>
    <cellStyle name="Comma 4 2 3 2 2 3 3" xfId="5050"/>
    <cellStyle name="Comma 4 2 3 2 2 3 3 2" xfId="5051"/>
    <cellStyle name="Comma 4 2 3 2 2 3 3 2 2" xfId="5052"/>
    <cellStyle name="Comma 4 2 3 2 2 3 3 2 2 2" xfId="30550"/>
    <cellStyle name="Comma 4 2 3 2 2 3 3 2 3" xfId="30549"/>
    <cellStyle name="Comma 4 2 3 2 2 3 3 3" xfId="5053"/>
    <cellStyle name="Comma 4 2 3 2 2 3 3 3 2" xfId="30551"/>
    <cellStyle name="Comma 4 2 3 2 2 3 3 4" xfId="30548"/>
    <cellStyle name="Comma 4 2 3 2 2 3 4" xfId="5054"/>
    <cellStyle name="Comma 4 2 3 2 2 3 4 2" xfId="5055"/>
    <cellStyle name="Comma 4 2 3 2 2 3 4 2 2" xfId="30553"/>
    <cellStyle name="Comma 4 2 3 2 2 3 4 3" xfId="30552"/>
    <cellStyle name="Comma 4 2 3 2 2 3 5" xfId="5056"/>
    <cellStyle name="Comma 4 2 3 2 2 3 5 2" xfId="30554"/>
    <cellStyle name="Comma 4 2 3 2 2 3 6" xfId="30539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58"/>
    <cellStyle name="Comma 4 2 3 2 2 4 2 2 3" xfId="30557"/>
    <cellStyle name="Comma 4 2 3 2 2 4 2 3" xfId="5061"/>
    <cellStyle name="Comma 4 2 3 2 2 4 2 3 2" xfId="30559"/>
    <cellStyle name="Comma 4 2 3 2 2 4 2 4" xfId="30556"/>
    <cellStyle name="Comma 4 2 3 2 2 4 3" xfId="5062"/>
    <cellStyle name="Comma 4 2 3 2 2 4 3 2" xfId="5063"/>
    <cellStyle name="Comma 4 2 3 2 2 4 3 2 2" xfId="30561"/>
    <cellStyle name="Comma 4 2 3 2 2 4 3 3" xfId="30560"/>
    <cellStyle name="Comma 4 2 3 2 2 4 4" xfId="5064"/>
    <cellStyle name="Comma 4 2 3 2 2 4 4 2" xfId="30562"/>
    <cellStyle name="Comma 4 2 3 2 2 4 5" xfId="30555"/>
    <cellStyle name="Comma 4 2 3 2 2 5" xfId="5065"/>
    <cellStyle name="Comma 4 2 3 2 2 5 2" xfId="5066"/>
    <cellStyle name="Comma 4 2 3 2 2 5 2 2" xfId="5067"/>
    <cellStyle name="Comma 4 2 3 2 2 5 2 2 2" xfId="30565"/>
    <cellStyle name="Comma 4 2 3 2 2 5 2 3" xfId="30564"/>
    <cellStyle name="Comma 4 2 3 2 2 5 3" xfId="5068"/>
    <cellStyle name="Comma 4 2 3 2 2 5 3 2" xfId="30566"/>
    <cellStyle name="Comma 4 2 3 2 2 5 4" xfId="30563"/>
    <cellStyle name="Comma 4 2 3 2 2 6" xfId="5069"/>
    <cellStyle name="Comma 4 2 3 2 2 6 2" xfId="5070"/>
    <cellStyle name="Comma 4 2 3 2 2 6 2 2" xfId="30568"/>
    <cellStyle name="Comma 4 2 3 2 2 6 3" xfId="30567"/>
    <cellStyle name="Comma 4 2 3 2 2 7" xfId="5071"/>
    <cellStyle name="Comma 4 2 3 2 2 7 2" xfId="30569"/>
    <cellStyle name="Comma 4 2 3 2 2 8" xfId="28936"/>
    <cellStyle name="Comma 4 2 3 2 2 9" xfId="30522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74"/>
    <cellStyle name="Comma 4 2 3 2 3 2 2 2 3" xfId="30573"/>
    <cellStyle name="Comma 4 2 3 2 3 2 2 3" xfId="5077"/>
    <cellStyle name="Comma 4 2 3 2 3 2 2 3 2" xfId="30575"/>
    <cellStyle name="Comma 4 2 3 2 3 2 2 4" xfId="30572"/>
    <cellStyle name="Comma 4 2 3 2 3 2 3" xfId="5078"/>
    <cellStyle name="Comma 4 2 3 2 3 2 3 2" xfId="5079"/>
    <cellStyle name="Comma 4 2 3 2 3 2 3 2 2" xfId="30577"/>
    <cellStyle name="Comma 4 2 3 2 3 2 3 3" xfId="30576"/>
    <cellStyle name="Comma 4 2 3 2 3 2 4" xfId="5080"/>
    <cellStyle name="Comma 4 2 3 2 3 2 4 2" xfId="30578"/>
    <cellStyle name="Comma 4 2 3 2 3 2 5" xfId="30571"/>
    <cellStyle name="Comma 4 2 3 2 3 3" xfId="5081"/>
    <cellStyle name="Comma 4 2 3 2 3 3 2" xfId="5082"/>
    <cellStyle name="Comma 4 2 3 2 3 3 2 2" xfId="5083"/>
    <cellStyle name="Comma 4 2 3 2 3 3 2 2 2" xfId="30581"/>
    <cellStyle name="Comma 4 2 3 2 3 3 2 3" xfId="30580"/>
    <cellStyle name="Comma 4 2 3 2 3 3 3" xfId="5084"/>
    <cellStyle name="Comma 4 2 3 2 3 3 3 2" xfId="30582"/>
    <cellStyle name="Comma 4 2 3 2 3 3 4" xfId="30579"/>
    <cellStyle name="Comma 4 2 3 2 3 4" xfId="5085"/>
    <cellStyle name="Comma 4 2 3 2 3 4 2" xfId="5086"/>
    <cellStyle name="Comma 4 2 3 2 3 4 2 2" xfId="30584"/>
    <cellStyle name="Comma 4 2 3 2 3 4 3" xfId="30583"/>
    <cellStyle name="Comma 4 2 3 2 3 5" xfId="5087"/>
    <cellStyle name="Comma 4 2 3 2 3 5 2" xfId="30585"/>
    <cellStyle name="Comma 4 2 3 2 3 6" xfId="30570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0"/>
    <cellStyle name="Comma 4 2 3 2 4 2 2 2 3" xfId="30589"/>
    <cellStyle name="Comma 4 2 3 2 4 2 2 3" xfId="5093"/>
    <cellStyle name="Comma 4 2 3 2 4 2 2 3 2" xfId="30591"/>
    <cellStyle name="Comma 4 2 3 2 4 2 2 4" xfId="30588"/>
    <cellStyle name="Comma 4 2 3 2 4 2 3" xfId="5094"/>
    <cellStyle name="Comma 4 2 3 2 4 2 3 2" xfId="5095"/>
    <cellStyle name="Comma 4 2 3 2 4 2 3 2 2" xfId="30593"/>
    <cellStyle name="Comma 4 2 3 2 4 2 3 3" xfId="30592"/>
    <cellStyle name="Comma 4 2 3 2 4 2 4" xfId="5096"/>
    <cellStyle name="Comma 4 2 3 2 4 2 4 2" xfId="30594"/>
    <cellStyle name="Comma 4 2 3 2 4 2 5" xfId="30587"/>
    <cellStyle name="Comma 4 2 3 2 4 3" xfId="5097"/>
    <cellStyle name="Comma 4 2 3 2 4 3 2" xfId="5098"/>
    <cellStyle name="Comma 4 2 3 2 4 3 2 2" xfId="5099"/>
    <cellStyle name="Comma 4 2 3 2 4 3 2 2 2" xfId="30597"/>
    <cellStyle name="Comma 4 2 3 2 4 3 2 3" xfId="30596"/>
    <cellStyle name="Comma 4 2 3 2 4 3 3" xfId="5100"/>
    <cellStyle name="Comma 4 2 3 2 4 3 3 2" xfId="30598"/>
    <cellStyle name="Comma 4 2 3 2 4 3 4" xfId="30595"/>
    <cellStyle name="Comma 4 2 3 2 4 4" xfId="5101"/>
    <cellStyle name="Comma 4 2 3 2 4 4 2" xfId="5102"/>
    <cellStyle name="Comma 4 2 3 2 4 4 2 2" xfId="30600"/>
    <cellStyle name="Comma 4 2 3 2 4 4 3" xfId="30599"/>
    <cellStyle name="Comma 4 2 3 2 4 5" xfId="5103"/>
    <cellStyle name="Comma 4 2 3 2 4 5 2" xfId="30601"/>
    <cellStyle name="Comma 4 2 3 2 4 6" xfId="30586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06"/>
    <cellStyle name="Comma 4 2 3 2 5 2 2 2 3" xfId="30605"/>
    <cellStyle name="Comma 4 2 3 2 5 2 2 3" xfId="5109"/>
    <cellStyle name="Comma 4 2 3 2 5 2 2 3 2" xfId="30607"/>
    <cellStyle name="Comma 4 2 3 2 5 2 2 4" xfId="30604"/>
    <cellStyle name="Comma 4 2 3 2 5 2 3" xfId="5110"/>
    <cellStyle name="Comma 4 2 3 2 5 2 3 2" xfId="5111"/>
    <cellStyle name="Comma 4 2 3 2 5 2 3 2 2" xfId="30609"/>
    <cellStyle name="Comma 4 2 3 2 5 2 3 3" xfId="30608"/>
    <cellStyle name="Comma 4 2 3 2 5 2 4" xfId="5112"/>
    <cellStyle name="Comma 4 2 3 2 5 2 4 2" xfId="30610"/>
    <cellStyle name="Comma 4 2 3 2 5 2 5" xfId="30603"/>
    <cellStyle name="Comma 4 2 3 2 5 3" xfId="5113"/>
    <cellStyle name="Comma 4 2 3 2 5 3 2" xfId="5114"/>
    <cellStyle name="Comma 4 2 3 2 5 3 2 2" xfId="5115"/>
    <cellStyle name="Comma 4 2 3 2 5 3 2 2 2" xfId="30613"/>
    <cellStyle name="Comma 4 2 3 2 5 3 2 3" xfId="30612"/>
    <cellStyle name="Comma 4 2 3 2 5 3 3" xfId="5116"/>
    <cellStyle name="Comma 4 2 3 2 5 3 3 2" xfId="30614"/>
    <cellStyle name="Comma 4 2 3 2 5 3 4" xfId="30611"/>
    <cellStyle name="Comma 4 2 3 2 5 4" xfId="5117"/>
    <cellStyle name="Comma 4 2 3 2 5 4 2" xfId="5118"/>
    <cellStyle name="Comma 4 2 3 2 5 4 2 2" xfId="30616"/>
    <cellStyle name="Comma 4 2 3 2 5 4 3" xfId="30615"/>
    <cellStyle name="Comma 4 2 3 2 5 5" xfId="5119"/>
    <cellStyle name="Comma 4 2 3 2 5 5 2" xfId="30617"/>
    <cellStyle name="Comma 4 2 3 2 5 6" xfId="30602"/>
    <cellStyle name="Comma 4 2 3 2 6" xfId="5120"/>
    <cellStyle name="Comma 4 2 3 2 6 2" xfId="5121"/>
    <cellStyle name="Comma 4 2 3 2 6 2 2" xfId="5122"/>
    <cellStyle name="Comma 4 2 3 2 6 2 2 2" xfId="5123"/>
    <cellStyle name="Comma 4 2 3 2 6 2 2 2 2" xfId="30621"/>
    <cellStyle name="Comma 4 2 3 2 6 2 2 3" xfId="30620"/>
    <cellStyle name="Comma 4 2 3 2 6 2 3" xfId="5124"/>
    <cellStyle name="Comma 4 2 3 2 6 2 3 2" xfId="30622"/>
    <cellStyle name="Comma 4 2 3 2 6 2 4" xfId="30619"/>
    <cellStyle name="Comma 4 2 3 2 6 3" xfId="5125"/>
    <cellStyle name="Comma 4 2 3 2 6 3 2" xfId="5126"/>
    <cellStyle name="Comma 4 2 3 2 6 3 2 2" xfId="30624"/>
    <cellStyle name="Comma 4 2 3 2 6 3 3" xfId="30623"/>
    <cellStyle name="Comma 4 2 3 2 6 4" xfId="5127"/>
    <cellStyle name="Comma 4 2 3 2 6 4 2" xfId="30625"/>
    <cellStyle name="Comma 4 2 3 2 6 5" xfId="30618"/>
    <cellStyle name="Comma 4 2 3 2 7" xfId="5128"/>
    <cellStyle name="Comma 4 2 3 2 7 2" xfId="5129"/>
    <cellStyle name="Comma 4 2 3 2 7 2 2" xfId="5130"/>
    <cellStyle name="Comma 4 2 3 2 7 2 2 2" xfId="30628"/>
    <cellStyle name="Comma 4 2 3 2 7 2 3" xfId="30627"/>
    <cellStyle name="Comma 4 2 3 2 7 3" xfId="5131"/>
    <cellStyle name="Comma 4 2 3 2 7 3 2" xfId="30629"/>
    <cellStyle name="Comma 4 2 3 2 7 4" xfId="30626"/>
    <cellStyle name="Comma 4 2 3 2 8" xfId="5132"/>
    <cellStyle name="Comma 4 2 3 2 8 2" xfId="5133"/>
    <cellStyle name="Comma 4 2 3 2 8 2 2" xfId="30631"/>
    <cellStyle name="Comma 4 2 3 2 8 3" xfId="30630"/>
    <cellStyle name="Comma 4 2 3 2 9" xfId="5134"/>
    <cellStyle name="Comma 4 2 3 2 9 2" xfId="5135"/>
    <cellStyle name="Comma 4 2 3 2 9 2 2" xfId="30633"/>
    <cellStyle name="Comma 4 2 3 2 9 3" xfId="30632"/>
    <cellStyle name="Comma 4 2 3 3" xfId="5136"/>
    <cellStyle name="Comma 4 2 3 3 10" xfId="5137"/>
    <cellStyle name="Comma 4 2 3 3 10 2" xfId="30635"/>
    <cellStyle name="Comma 4 2 3 3 11" xfId="28937"/>
    <cellStyle name="Comma 4 2 3 3 12" xfId="30634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41"/>
    <cellStyle name="Comma 4 2 3 3 2 2 2 2 2 3" xfId="30640"/>
    <cellStyle name="Comma 4 2 3 3 2 2 2 2 3" xfId="5144"/>
    <cellStyle name="Comma 4 2 3 3 2 2 2 2 3 2" xfId="30642"/>
    <cellStyle name="Comma 4 2 3 3 2 2 2 2 4" xfId="30639"/>
    <cellStyle name="Comma 4 2 3 3 2 2 2 3" xfId="5145"/>
    <cellStyle name="Comma 4 2 3 3 2 2 2 3 2" xfId="5146"/>
    <cellStyle name="Comma 4 2 3 3 2 2 2 3 2 2" xfId="30644"/>
    <cellStyle name="Comma 4 2 3 3 2 2 2 3 3" xfId="30643"/>
    <cellStyle name="Comma 4 2 3 3 2 2 2 4" xfId="5147"/>
    <cellStyle name="Comma 4 2 3 3 2 2 2 4 2" xfId="30645"/>
    <cellStyle name="Comma 4 2 3 3 2 2 2 5" xfId="30638"/>
    <cellStyle name="Comma 4 2 3 3 2 2 3" xfId="5148"/>
    <cellStyle name="Comma 4 2 3 3 2 2 3 2" xfId="5149"/>
    <cellStyle name="Comma 4 2 3 3 2 2 3 2 2" xfId="5150"/>
    <cellStyle name="Comma 4 2 3 3 2 2 3 2 2 2" xfId="30648"/>
    <cellStyle name="Comma 4 2 3 3 2 2 3 2 3" xfId="30647"/>
    <cellStyle name="Comma 4 2 3 3 2 2 3 3" xfId="5151"/>
    <cellStyle name="Comma 4 2 3 3 2 2 3 3 2" xfId="30649"/>
    <cellStyle name="Comma 4 2 3 3 2 2 3 4" xfId="30646"/>
    <cellStyle name="Comma 4 2 3 3 2 2 4" xfId="5152"/>
    <cellStyle name="Comma 4 2 3 3 2 2 4 2" xfId="5153"/>
    <cellStyle name="Comma 4 2 3 3 2 2 4 2 2" xfId="30651"/>
    <cellStyle name="Comma 4 2 3 3 2 2 4 3" xfId="30650"/>
    <cellStyle name="Comma 4 2 3 3 2 2 5" xfId="5154"/>
    <cellStyle name="Comma 4 2 3 3 2 2 5 2" xfId="30652"/>
    <cellStyle name="Comma 4 2 3 3 2 2 6" xfId="30637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57"/>
    <cellStyle name="Comma 4 2 3 3 2 3 2 2 2 3" xfId="30656"/>
    <cellStyle name="Comma 4 2 3 3 2 3 2 2 3" xfId="5160"/>
    <cellStyle name="Comma 4 2 3 3 2 3 2 2 3 2" xfId="30658"/>
    <cellStyle name="Comma 4 2 3 3 2 3 2 2 4" xfId="30655"/>
    <cellStyle name="Comma 4 2 3 3 2 3 2 3" xfId="5161"/>
    <cellStyle name="Comma 4 2 3 3 2 3 2 3 2" xfId="5162"/>
    <cellStyle name="Comma 4 2 3 3 2 3 2 3 2 2" xfId="30660"/>
    <cellStyle name="Comma 4 2 3 3 2 3 2 3 3" xfId="30659"/>
    <cellStyle name="Comma 4 2 3 3 2 3 2 4" xfId="5163"/>
    <cellStyle name="Comma 4 2 3 3 2 3 2 4 2" xfId="30661"/>
    <cellStyle name="Comma 4 2 3 3 2 3 2 5" xfId="30654"/>
    <cellStyle name="Comma 4 2 3 3 2 3 3" xfId="5164"/>
    <cellStyle name="Comma 4 2 3 3 2 3 3 2" xfId="5165"/>
    <cellStyle name="Comma 4 2 3 3 2 3 3 2 2" xfId="5166"/>
    <cellStyle name="Comma 4 2 3 3 2 3 3 2 2 2" xfId="30664"/>
    <cellStyle name="Comma 4 2 3 3 2 3 3 2 3" xfId="30663"/>
    <cellStyle name="Comma 4 2 3 3 2 3 3 3" xfId="5167"/>
    <cellStyle name="Comma 4 2 3 3 2 3 3 3 2" xfId="30665"/>
    <cellStyle name="Comma 4 2 3 3 2 3 3 4" xfId="30662"/>
    <cellStyle name="Comma 4 2 3 3 2 3 4" xfId="5168"/>
    <cellStyle name="Comma 4 2 3 3 2 3 4 2" xfId="5169"/>
    <cellStyle name="Comma 4 2 3 3 2 3 4 2 2" xfId="30667"/>
    <cellStyle name="Comma 4 2 3 3 2 3 4 3" xfId="30666"/>
    <cellStyle name="Comma 4 2 3 3 2 3 5" xfId="5170"/>
    <cellStyle name="Comma 4 2 3 3 2 3 5 2" xfId="30668"/>
    <cellStyle name="Comma 4 2 3 3 2 3 6" xfId="30653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72"/>
    <cellStyle name="Comma 4 2 3 3 2 4 2 2 3" xfId="30671"/>
    <cellStyle name="Comma 4 2 3 3 2 4 2 3" xfId="5175"/>
    <cellStyle name="Comma 4 2 3 3 2 4 2 3 2" xfId="30673"/>
    <cellStyle name="Comma 4 2 3 3 2 4 2 4" xfId="30670"/>
    <cellStyle name="Comma 4 2 3 3 2 4 3" xfId="5176"/>
    <cellStyle name="Comma 4 2 3 3 2 4 3 2" xfId="5177"/>
    <cellStyle name="Comma 4 2 3 3 2 4 3 2 2" xfId="30675"/>
    <cellStyle name="Comma 4 2 3 3 2 4 3 3" xfId="30674"/>
    <cellStyle name="Comma 4 2 3 3 2 4 4" xfId="5178"/>
    <cellStyle name="Comma 4 2 3 3 2 4 4 2" xfId="30676"/>
    <cellStyle name="Comma 4 2 3 3 2 4 5" xfId="30669"/>
    <cellStyle name="Comma 4 2 3 3 2 5" xfId="5179"/>
    <cellStyle name="Comma 4 2 3 3 2 5 2" xfId="5180"/>
    <cellStyle name="Comma 4 2 3 3 2 5 2 2" xfId="5181"/>
    <cellStyle name="Comma 4 2 3 3 2 5 2 2 2" xfId="30679"/>
    <cellStyle name="Comma 4 2 3 3 2 5 2 3" xfId="30678"/>
    <cellStyle name="Comma 4 2 3 3 2 5 3" xfId="5182"/>
    <cellStyle name="Comma 4 2 3 3 2 5 3 2" xfId="30680"/>
    <cellStyle name="Comma 4 2 3 3 2 5 4" xfId="30677"/>
    <cellStyle name="Comma 4 2 3 3 2 6" xfId="5183"/>
    <cellStyle name="Comma 4 2 3 3 2 6 2" xfId="5184"/>
    <cellStyle name="Comma 4 2 3 3 2 6 2 2" xfId="30682"/>
    <cellStyle name="Comma 4 2 3 3 2 6 3" xfId="30681"/>
    <cellStyle name="Comma 4 2 3 3 2 7" xfId="5185"/>
    <cellStyle name="Comma 4 2 3 3 2 7 2" xfId="30683"/>
    <cellStyle name="Comma 4 2 3 3 2 8" xfId="28938"/>
    <cellStyle name="Comma 4 2 3 3 2 9" xfId="30636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88"/>
    <cellStyle name="Comma 4 2 3 3 3 2 2 2 3" xfId="30687"/>
    <cellStyle name="Comma 4 2 3 3 3 2 2 3" xfId="5191"/>
    <cellStyle name="Comma 4 2 3 3 3 2 2 3 2" xfId="30689"/>
    <cellStyle name="Comma 4 2 3 3 3 2 2 4" xfId="30686"/>
    <cellStyle name="Comma 4 2 3 3 3 2 3" xfId="5192"/>
    <cellStyle name="Comma 4 2 3 3 3 2 3 2" xfId="5193"/>
    <cellStyle name="Comma 4 2 3 3 3 2 3 2 2" xfId="30691"/>
    <cellStyle name="Comma 4 2 3 3 3 2 3 3" xfId="30690"/>
    <cellStyle name="Comma 4 2 3 3 3 2 4" xfId="5194"/>
    <cellStyle name="Comma 4 2 3 3 3 2 4 2" xfId="30692"/>
    <cellStyle name="Comma 4 2 3 3 3 2 5" xfId="30685"/>
    <cellStyle name="Comma 4 2 3 3 3 3" xfId="5195"/>
    <cellStyle name="Comma 4 2 3 3 3 3 2" xfId="5196"/>
    <cellStyle name="Comma 4 2 3 3 3 3 2 2" xfId="5197"/>
    <cellStyle name="Comma 4 2 3 3 3 3 2 2 2" xfId="30695"/>
    <cellStyle name="Comma 4 2 3 3 3 3 2 3" xfId="30694"/>
    <cellStyle name="Comma 4 2 3 3 3 3 3" xfId="5198"/>
    <cellStyle name="Comma 4 2 3 3 3 3 3 2" xfId="30696"/>
    <cellStyle name="Comma 4 2 3 3 3 3 4" xfId="30693"/>
    <cellStyle name="Comma 4 2 3 3 3 4" xfId="5199"/>
    <cellStyle name="Comma 4 2 3 3 3 4 2" xfId="5200"/>
    <cellStyle name="Comma 4 2 3 3 3 4 2 2" xfId="30698"/>
    <cellStyle name="Comma 4 2 3 3 3 4 3" xfId="30697"/>
    <cellStyle name="Comma 4 2 3 3 3 5" xfId="5201"/>
    <cellStyle name="Comma 4 2 3 3 3 5 2" xfId="30699"/>
    <cellStyle name="Comma 4 2 3 3 3 6" xfId="30684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04"/>
    <cellStyle name="Comma 4 2 3 3 4 2 2 2 3" xfId="30703"/>
    <cellStyle name="Comma 4 2 3 3 4 2 2 3" xfId="5207"/>
    <cellStyle name="Comma 4 2 3 3 4 2 2 3 2" xfId="30705"/>
    <cellStyle name="Comma 4 2 3 3 4 2 2 4" xfId="30702"/>
    <cellStyle name="Comma 4 2 3 3 4 2 3" xfId="5208"/>
    <cellStyle name="Comma 4 2 3 3 4 2 3 2" xfId="5209"/>
    <cellStyle name="Comma 4 2 3 3 4 2 3 2 2" xfId="30707"/>
    <cellStyle name="Comma 4 2 3 3 4 2 3 3" xfId="30706"/>
    <cellStyle name="Comma 4 2 3 3 4 2 4" xfId="5210"/>
    <cellStyle name="Comma 4 2 3 3 4 2 4 2" xfId="30708"/>
    <cellStyle name="Comma 4 2 3 3 4 2 5" xfId="30701"/>
    <cellStyle name="Comma 4 2 3 3 4 3" xfId="5211"/>
    <cellStyle name="Comma 4 2 3 3 4 3 2" xfId="5212"/>
    <cellStyle name="Comma 4 2 3 3 4 3 2 2" xfId="5213"/>
    <cellStyle name="Comma 4 2 3 3 4 3 2 2 2" xfId="30711"/>
    <cellStyle name="Comma 4 2 3 3 4 3 2 3" xfId="30710"/>
    <cellStyle name="Comma 4 2 3 3 4 3 3" xfId="5214"/>
    <cellStyle name="Comma 4 2 3 3 4 3 3 2" xfId="30712"/>
    <cellStyle name="Comma 4 2 3 3 4 3 4" xfId="30709"/>
    <cellStyle name="Comma 4 2 3 3 4 4" xfId="5215"/>
    <cellStyle name="Comma 4 2 3 3 4 4 2" xfId="5216"/>
    <cellStyle name="Comma 4 2 3 3 4 4 2 2" xfId="30714"/>
    <cellStyle name="Comma 4 2 3 3 4 4 3" xfId="30713"/>
    <cellStyle name="Comma 4 2 3 3 4 5" xfId="5217"/>
    <cellStyle name="Comma 4 2 3 3 4 5 2" xfId="30715"/>
    <cellStyle name="Comma 4 2 3 3 4 6" xfId="30700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0"/>
    <cellStyle name="Comma 4 2 3 3 5 2 2 2 3" xfId="30719"/>
    <cellStyle name="Comma 4 2 3 3 5 2 2 3" xfId="5223"/>
    <cellStyle name="Comma 4 2 3 3 5 2 2 3 2" xfId="30721"/>
    <cellStyle name="Comma 4 2 3 3 5 2 2 4" xfId="30718"/>
    <cellStyle name="Comma 4 2 3 3 5 2 3" xfId="5224"/>
    <cellStyle name="Comma 4 2 3 3 5 2 3 2" xfId="5225"/>
    <cellStyle name="Comma 4 2 3 3 5 2 3 2 2" xfId="30723"/>
    <cellStyle name="Comma 4 2 3 3 5 2 3 3" xfId="30722"/>
    <cellStyle name="Comma 4 2 3 3 5 2 4" xfId="5226"/>
    <cellStyle name="Comma 4 2 3 3 5 2 4 2" xfId="30724"/>
    <cellStyle name="Comma 4 2 3 3 5 2 5" xfId="30717"/>
    <cellStyle name="Comma 4 2 3 3 5 3" xfId="5227"/>
    <cellStyle name="Comma 4 2 3 3 5 3 2" xfId="5228"/>
    <cellStyle name="Comma 4 2 3 3 5 3 2 2" xfId="5229"/>
    <cellStyle name="Comma 4 2 3 3 5 3 2 2 2" xfId="30727"/>
    <cellStyle name="Comma 4 2 3 3 5 3 2 3" xfId="30726"/>
    <cellStyle name="Comma 4 2 3 3 5 3 3" xfId="5230"/>
    <cellStyle name="Comma 4 2 3 3 5 3 3 2" xfId="30728"/>
    <cellStyle name="Comma 4 2 3 3 5 3 4" xfId="30725"/>
    <cellStyle name="Comma 4 2 3 3 5 4" xfId="5231"/>
    <cellStyle name="Comma 4 2 3 3 5 4 2" xfId="5232"/>
    <cellStyle name="Comma 4 2 3 3 5 4 2 2" xfId="30730"/>
    <cellStyle name="Comma 4 2 3 3 5 4 3" xfId="30729"/>
    <cellStyle name="Comma 4 2 3 3 5 5" xfId="5233"/>
    <cellStyle name="Comma 4 2 3 3 5 5 2" xfId="30731"/>
    <cellStyle name="Comma 4 2 3 3 5 6" xfId="30716"/>
    <cellStyle name="Comma 4 2 3 3 6" xfId="5234"/>
    <cellStyle name="Comma 4 2 3 3 6 2" xfId="5235"/>
    <cellStyle name="Comma 4 2 3 3 6 2 2" xfId="5236"/>
    <cellStyle name="Comma 4 2 3 3 6 2 2 2" xfId="5237"/>
    <cellStyle name="Comma 4 2 3 3 6 2 2 2 2" xfId="30735"/>
    <cellStyle name="Comma 4 2 3 3 6 2 2 3" xfId="30734"/>
    <cellStyle name="Comma 4 2 3 3 6 2 3" xfId="5238"/>
    <cellStyle name="Comma 4 2 3 3 6 2 3 2" xfId="30736"/>
    <cellStyle name="Comma 4 2 3 3 6 2 4" xfId="30733"/>
    <cellStyle name="Comma 4 2 3 3 6 3" xfId="5239"/>
    <cellStyle name="Comma 4 2 3 3 6 3 2" xfId="5240"/>
    <cellStyle name="Comma 4 2 3 3 6 3 2 2" xfId="30738"/>
    <cellStyle name="Comma 4 2 3 3 6 3 3" xfId="30737"/>
    <cellStyle name="Comma 4 2 3 3 6 4" xfId="5241"/>
    <cellStyle name="Comma 4 2 3 3 6 4 2" xfId="30739"/>
    <cellStyle name="Comma 4 2 3 3 6 5" xfId="30732"/>
    <cellStyle name="Comma 4 2 3 3 7" xfId="5242"/>
    <cellStyle name="Comma 4 2 3 3 7 2" xfId="5243"/>
    <cellStyle name="Comma 4 2 3 3 7 2 2" xfId="5244"/>
    <cellStyle name="Comma 4 2 3 3 7 2 2 2" xfId="30742"/>
    <cellStyle name="Comma 4 2 3 3 7 2 3" xfId="30741"/>
    <cellStyle name="Comma 4 2 3 3 7 3" xfId="5245"/>
    <cellStyle name="Comma 4 2 3 3 7 3 2" xfId="30743"/>
    <cellStyle name="Comma 4 2 3 3 7 4" xfId="30740"/>
    <cellStyle name="Comma 4 2 3 3 8" xfId="5246"/>
    <cellStyle name="Comma 4 2 3 3 8 2" xfId="5247"/>
    <cellStyle name="Comma 4 2 3 3 8 2 2" xfId="30745"/>
    <cellStyle name="Comma 4 2 3 3 8 3" xfId="30744"/>
    <cellStyle name="Comma 4 2 3 3 9" xfId="5248"/>
    <cellStyle name="Comma 4 2 3 3 9 2" xfId="5249"/>
    <cellStyle name="Comma 4 2 3 3 9 2 2" xfId="30747"/>
    <cellStyle name="Comma 4 2 3 3 9 3" xfId="30746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53"/>
    <cellStyle name="Comma 4 2 3 4 2 2 2 2 3" xfId="30752"/>
    <cellStyle name="Comma 4 2 3 4 2 2 2 3" xfId="5256"/>
    <cellStyle name="Comma 4 2 3 4 2 2 2 3 2" xfId="30754"/>
    <cellStyle name="Comma 4 2 3 4 2 2 2 4" xfId="30751"/>
    <cellStyle name="Comma 4 2 3 4 2 2 3" xfId="5257"/>
    <cellStyle name="Comma 4 2 3 4 2 2 3 2" xfId="5258"/>
    <cellStyle name="Comma 4 2 3 4 2 2 3 2 2" xfId="30756"/>
    <cellStyle name="Comma 4 2 3 4 2 2 3 3" xfId="30755"/>
    <cellStyle name="Comma 4 2 3 4 2 2 4" xfId="5259"/>
    <cellStyle name="Comma 4 2 3 4 2 2 4 2" xfId="30757"/>
    <cellStyle name="Comma 4 2 3 4 2 2 5" xfId="30750"/>
    <cellStyle name="Comma 4 2 3 4 2 3" xfId="5260"/>
    <cellStyle name="Comma 4 2 3 4 2 3 2" xfId="5261"/>
    <cellStyle name="Comma 4 2 3 4 2 3 2 2" xfId="5262"/>
    <cellStyle name="Comma 4 2 3 4 2 3 2 2 2" xfId="30760"/>
    <cellStyle name="Comma 4 2 3 4 2 3 2 3" xfId="30759"/>
    <cellStyle name="Comma 4 2 3 4 2 3 3" xfId="5263"/>
    <cellStyle name="Comma 4 2 3 4 2 3 3 2" xfId="30761"/>
    <cellStyle name="Comma 4 2 3 4 2 3 4" xfId="30758"/>
    <cellStyle name="Comma 4 2 3 4 2 4" xfId="5264"/>
    <cellStyle name="Comma 4 2 3 4 2 4 2" xfId="5265"/>
    <cellStyle name="Comma 4 2 3 4 2 4 2 2" xfId="30763"/>
    <cellStyle name="Comma 4 2 3 4 2 4 3" xfId="30762"/>
    <cellStyle name="Comma 4 2 3 4 2 5" xfId="5266"/>
    <cellStyle name="Comma 4 2 3 4 2 5 2" xfId="30764"/>
    <cellStyle name="Comma 4 2 3 4 2 6" xfId="30749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69"/>
    <cellStyle name="Comma 4 2 3 4 3 2 2 2 3" xfId="30768"/>
    <cellStyle name="Comma 4 2 3 4 3 2 2 3" xfId="5272"/>
    <cellStyle name="Comma 4 2 3 4 3 2 2 3 2" xfId="30770"/>
    <cellStyle name="Comma 4 2 3 4 3 2 2 4" xfId="30767"/>
    <cellStyle name="Comma 4 2 3 4 3 2 3" xfId="5273"/>
    <cellStyle name="Comma 4 2 3 4 3 2 3 2" xfId="5274"/>
    <cellStyle name="Comma 4 2 3 4 3 2 3 2 2" xfId="30772"/>
    <cellStyle name="Comma 4 2 3 4 3 2 3 3" xfId="30771"/>
    <cellStyle name="Comma 4 2 3 4 3 2 4" xfId="5275"/>
    <cellStyle name="Comma 4 2 3 4 3 2 4 2" xfId="30773"/>
    <cellStyle name="Comma 4 2 3 4 3 2 5" xfId="30766"/>
    <cellStyle name="Comma 4 2 3 4 3 3" xfId="5276"/>
    <cellStyle name="Comma 4 2 3 4 3 3 2" xfId="5277"/>
    <cellStyle name="Comma 4 2 3 4 3 3 2 2" xfId="5278"/>
    <cellStyle name="Comma 4 2 3 4 3 3 2 2 2" xfId="30776"/>
    <cellStyle name="Comma 4 2 3 4 3 3 2 3" xfId="30775"/>
    <cellStyle name="Comma 4 2 3 4 3 3 3" xfId="5279"/>
    <cellStyle name="Comma 4 2 3 4 3 3 3 2" xfId="30777"/>
    <cellStyle name="Comma 4 2 3 4 3 3 4" xfId="30774"/>
    <cellStyle name="Comma 4 2 3 4 3 4" xfId="5280"/>
    <cellStyle name="Comma 4 2 3 4 3 4 2" xfId="5281"/>
    <cellStyle name="Comma 4 2 3 4 3 4 2 2" xfId="30779"/>
    <cellStyle name="Comma 4 2 3 4 3 4 3" xfId="30778"/>
    <cellStyle name="Comma 4 2 3 4 3 5" xfId="5282"/>
    <cellStyle name="Comma 4 2 3 4 3 5 2" xfId="30780"/>
    <cellStyle name="Comma 4 2 3 4 3 6" xfId="30765"/>
    <cellStyle name="Comma 4 2 3 4 4" xfId="5283"/>
    <cellStyle name="Comma 4 2 3 4 4 2" xfId="5284"/>
    <cellStyle name="Comma 4 2 3 4 4 2 2" xfId="5285"/>
    <cellStyle name="Comma 4 2 3 4 4 2 2 2" xfId="5286"/>
    <cellStyle name="Comma 4 2 3 4 4 2 2 2 2" xfId="30784"/>
    <cellStyle name="Comma 4 2 3 4 4 2 2 3" xfId="30783"/>
    <cellStyle name="Comma 4 2 3 4 4 2 3" xfId="5287"/>
    <cellStyle name="Comma 4 2 3 4 4 2 3 2" xfId="30785"/>
    <cellStyle name="Comma 4 2 3 4 4 2 4" xfId="30782"/>
    <cellStyle name="Comma 4 2 3 4 4 3" xfId="5288"/>
    <cellStyle name="Comma 4 2 3 4 4 3 2" xfId="5289"/>
    <cellStyle name="Comma 4 2 3 4 4 3 2 2" xfId="30787"/>
    <cellStyle name="Comma 4 2 3 4 4 3 3" xfId="30786"/>
    <cellStyle name="Comma 4 2 3 4 4 4" xfId="5290"/>
    <cellStyle name="Comma 4 2 3 4 4 4 2" xfId="30788"/>
    <cellStyle name="Comma 4 2 3 4 4 5" xfId="30781"/>
    <cellStyle name="Comma 4 2 3 4 5" xfId="5291"/>
    <cellStyle name="Comma 4 2 3 4 5 2" xfId="5292"/>
    <cellStyle name="Comma 4 2 3 4 5 2 2" xfId="5293"/>
    <cellStyle name="Comma 4 2 3 4 5 2 2 2" xfId="30791"/>
    <cellStyle name="Comma 4 2 3 4 5 2 3" xfId="30790"/>
    <cellStyle name="Comma 4 2 3 4 5 3" xfId="5294"/>
    <cellStyle name="Comma 4 2 3 4 5 3 2" xfId="30792"/>
    <cellStyle name="Comma 4 2 3 4 5 4" xfId="30789"/>
    <cellStyle name="Comma 4 2 3 4 6" xfId="5295"/>
    <cellStyle name="Comma 4 2 3 4 6 2" xfId="5296"/>
    <cellStyle name="Comma 4 2 3 4 6 2 2" xfId="30794"/>
    <cellStyle name="Comma 4 2 3 4 6 3" xfId="30793"/>
    <cellStyle name="Comma 4 2 3 4 7" xfId="5297"/>
    <cellStyle name="Comma 4 2 3 4 7 2" xfId="30795"/>
    <cellStyle name="Comma 4 2 3 4 8" xfId="28939"/>
    <cellStyle name="Comma 4 2 3 4 9" xfId="30748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0"/>
    <cellStyle name="Comma 4 2 3 5 2 2 2 3" xfId="30799"/>
    <cellStyle name="Comma 4 2 3 5 2 2 3" xfId="5303"/>
    <cellStyle name="Comma 4 2 3 5 2 2 3 2" xfId="30801"/>
    <cellStyle name="Comma 4 2 3 5 2 2 4" xfId="30798"/>
    <cellStyle name="Comma 4 2 3 5 2 3" xfId="5304"/>
    <cellStyle name="Comma 4 2 3 5 2 3 2" xfId="5305"/>
    <cellStyle name="Comma 4 2 3 5 2 3 2 2" xfId="30803"/>
    <cellStyle name="Comma 4 2 3 5 2 3 3" xfId="30802"/>
    <cellStyle name="Comma 4 2 3 5 2 4" xfId="5306"/>
    <cellStyle name="Comma 4 2 3 5 2 4 2" xfId="30804"/>
    <cellStyle name="Comma 4 2 3 5 2 5" xfId="30797"/>
    <cellStyle name="Comma 4 2 3 5 3" xfId="5307"/>
    <cellStyle name="Comma 4 2 3 5 3 2" xfId="5308"/>
    <cellStyle name="Comma 4 2 3 5 3 2 2" xfId="5309"/>
    <cellStyle name="Comma 4 2 3 5 3 2 2 2" xfId="30807"/>
    <cellStyle name="Comma 4 2 3 5 3 2 3" xfId="30806"/>
    <cellStyle name="Comma 4 2 3 5 3 3" xfId="5310"/>
    <cellStyle name="Comma 4 2 3 5 3 3 2" xfId="30808"/>
    <cellStyle name="Comma 4 2 3 5 3 4" xfId="30805"/>
    <cellStyle name="Comma 4 2 3 5 4" xfId="5311"/>
    <cellStyle name="Comma 4 2 3 5 4 2" xfId="5312"/>
    <cellStyle name="Comma 4 2 3 5 4 2 2" xfId="30810"/>
    <cellStyle name="Comma 4 2 3 5 4 3" xfId="30809"/>
    <cellStyle name="Comma 4 2 3 5 5" xfId="5313"/>
    <cellStyle name="Comma 4 2 3 5 5 2" xfId="30811"/>
    <cellStyle name="Comma 4 2 3 5 6" xfId="30796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16"/>
    <cellStyle name="Comma 4 2 3 6 2 2 2 3" xfId="30815"/>
    <cellStyle name="Comma 4 2 3 6 2 2 3" xfId="5319"/>
    <cellStyle name="Comma 4 2 3 6 2 2 3 2" xfId="30817"/>
    <cellStyle name="Comma 4 2 3 6 2 2 4" xfId="30814"/>
    <cellStyle name="Comma 4 2 3 6 2 3" xfId="5320"/>
    <cellStyle name="Comma 4 2 3 6 2 3 2" xfId="5321"/>
    <cellStyle name="Comma 4 2 3 6 2 3 2 2" xfId="30819"/>
    <cellStyle name="Comma 4 2 3 6 2 3 3" xfId="30818"/>
    <cellStyle name="Comma 4 2 3 6 2 4" xfId="5322"/>
    <cellStyle name="Comma 4 2 3 6 2 4 2" xfId="30820"/>
    <cellStyle name="Comma 4 2 3 6 2 5" xfId="30813"/>
    <cellStyle name="Comma 4 2 3 6 3" xfId="5323"/>
    <cellStyle name="Comma 4 2 3 6 3 2" xfId="5324"/>
    <cellStyle name="Comma 4 2 3 6 3 2 2" xfId="5325"/>
    <cellStyle name="Comma 4 2 3 6 3 2 2 2" xfId="30823"/>
    <cellStyle name="Comma 4 2 3 6 3 2 3" xfId="30822"/>
    <cellStyle name="Comma 4 2 3 6 3 3" xfId="5326"/>
    <cellStyle name="Comma 4 2 3 6 3 3 2" xfId="30824"/>
    <cellStyle name="Comma 4 2 3 6 3 4" xfId="30821"/>
    <cellStyle name="Comma 4 2 3 6 4" xfId="5327"/>
    <cellStyle name="Comma 4 2 3 6 4 2" xfId="5328"/>
    <cellStyle name="Comma 4 2 3 6 4 2 2" xfId="30826"/>
    <cellStyle name="Comma 4 2 3 6 4 3" xfId="30825"/>
    <cellStyle name="Comma 4 2 3 6 5" xfId="5329"/>
    <cellStyle name="Comma 4 2 3 6 5 2" xfId="30827"/>
    <cellStyle name="Comma 4 2 3 6 6" xfId="30812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32"/>
    <cellStyle name="Comma 4 2 3 7 2 2 2 3" xfId="30831"/>
    <cellStyle name="Comma 4 2 3 7 2 2 3" xfId="5335"/>
    <cellStyle name="Comma 4 2 3 7 2 2 3 2" xfId="30833"/>
    <cellStyle name="Comma 4 2 3 7 2 2 4" xfId="30830"/>
    <cellStyle name="Comma 4 2 3 7 2 3" xfId="5336"/>
    <cellStyle name="Comma 4 2 3 7 2 3 2" xfId="5337"/>
    <cellStyle name="Comma 4 2 3 7 2 3 2 2" xfId="30835"/>
    <cellStyle name="Comma 4 2 3 7 2 3 3" xfId="30834"/>
    <cellStyle name="Comma 4 2 3 7 2 4" xfId="5338"/>
    <cellStyle name="Comma 4 2 3 7 2 4 2" xfId="30836"/>
    <cellStyle name="Comma 4 2 3 7 2 5" xfId="30829"/>
    <cellStyle name="Comma 4 2 3 7 3" xfId="5339"/>
    <cellStyle name="Comma 4 2 3 7 3 2" xfId="5340"/>
    <cellStyle name="Comma 4 2 3 7 3 2 2" xfId="5341"/>
    <cellStyle name="Comma 4 2 3 7 3 2 2 2" xfId="30839"/>
    <cellStyle name="Comma 4 2 3 7 3 2 3" xfId="30838"/>
    <cellStyle name="Comma 4 2 3 7 3 3" xfId="5342"/>
    <cellStyle name="Comma 4 2 3 7 3 3 2" xfId="30840"/>
    <cellStyle name="Comma 4 2 3 7 3 4" xfId="30837"/>
    <cellStyle name="Comma 4 2 3 7 4" xfId="5343"/>
    <cellStyle name="Comma 4 2 3 7 4 2" xfId="5344"/>
    <cellStyle name="Comma 4 2 3 7 4 2 2" xfId="30842"/>
    <cellStyle name="Comma 4 2 3 7 4 3" xfId="30841"/>
    <cellStyle name="Comma 4 2 3 7 5" xfId="5345"/>
    <cellStyle name="Comma 4 2 3 7 5 2" xfId="30843"/>
    <cellStyle name="Comma 4 2 3 7 6" xfId="30828"/>
    <cellStyle name="Comma 4 2 3 8" xfId="5346"/>
    <cellStyle name="Comma 4 2 3 8 2" xfId="5347"/>
    <cellStyle name="Comma 4 2 3 8 2 2" xfId="5348"/>
    <cellStyle name="Comma 4 2 3 8 2 2 2" xfId="5349"/>
    <cellStyle name="Comma 4 2 3 8 2 2 2 2" xfId="30847"/>
    <cellStyle name="Comma 4 2 3 8 2 2 3" xfId="30846"/>
    <cellStyle name="Comma 4 2 3 8 2 3" xfId="5350"/>
    <cellStyle name="Comma 4 2 3 8 2 3 2" xfId="30848"/>
    <cellStyle name="Comma 4 2 3 8 2 4" xfId="30845"/>
    <cellStyle name="Comma 4 2 3 8 3" xfId="5351"/>
    <cellStyle name="Comma 4 2 3 8 3 2" xfId="5352"/>
    <cellStyle name="Comma 4 2 3 8 3 2 2" xfId="30850"/>
    <cellStyle name="Comma 4 2 3 8 3 3" xfId="30849"/>
    <cellStyle name="Comma 4 2 3 8 4" xfId="5353"/>
    <cellStyle name="Comma 4 2 3 8 4 2" xfId="30851"/>
    <cellStyle name="Comma 4 2 3 8 5" xfId="30844"/>
    <cellStyle name="Comma 4 2 3 9" xfId="5354"/>
    <cellStyle name="Comma 4 2 3 9 2" xfId="5355"/>
    <cellStyle name="Comma 4 2 3 9 2 2" xfId="5356"/>
    <cellStyle name="Comma 4 2 3 9 2 2 2" xfId="30854"/>
    <cellStyle name="Comma 4 2 3 9 2 3" xfId="30853"/>
    <cellStyle name="Comma 4 2 3 9 3" xfId="5357"/>
    <cellStyle name="Comma 4 2 3 9 3 2" xfId="30855"/>
    <cellStyle name="Comma 4 2 3 9 4" xfId="30852"/>
    <cellStyle name="Comma 4 2 4" xfId="5358"/>
    <cellStyle name="Comma 4 2 4 10" xfId="5359"/>
    <cellStyle name="Comma 4 2 4 10 2" xfId="5360"/>
    <cellStyle name="Comma 4 2 4 10 2 2" xfId="30858"/>
    <cellStyle name="Comma 4 2 4 10 3" xfId="30857"/>
    <cellStyle name="Comma 4 2 4 11" xfId="5361"/>
    <cellStyle name="Comma 4 2 4 11 2" xfId="30859"/>
    <cellStyle name="Comma 4 2 4 12" xfId="28940"/>
    <cellStyle name="Comma 4 2 4 13" xfId="30856"/>
    <cellStyle name="Comma 4 2 4 2" xfId="5362"/>
    <cellStyle name="Comma 4 2 4 2 10" xfId="5363"/>
    <cellStyle name="Comma 4 2 4 2 10 2" xfId="30861"/>
    <cellStyle name="Comma 4 2 4 2 11" xfId="28941"/>
    <cellStyle name="Comma 4 2 4 2 12" xfId="30860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67"/>
    <cellStyle name="Comma 4 2 4 2 2 2 2 2 2 3" xfId="30866"/>
    <cellStyle name="Comma 4 2 4 2 2 2 2 2 3" xfId="5370"/>
    <cellStyle name="Comma 4 2 4 2 2 2 2 2 3 2" xfId="30868"/>
    <cellStyle name="Comma 4 2 4 2 2 2 2 2 4" xfId="30865"/>
    <cellStyle name="Comma 4 2 4 2 2 2 2 3" xfId="5371"/>
    <cellStyle name="Comma 4 2 4 2 2 2 2 3 2" xfId="5372"/>
    <cellStyle name="Comma 4 2 4 2 2 2 2 3 2 2" xfId="30870"/>
    <cellStyle name="Comma 4 2 4 2 2 2 2 3 3" xfId="30869"/>
    <cellStyle name="Comma 4 2 4 2 2 2 2 4" xfId="5373"/>
    <cellStyle name="Comma 4 2 4 2 2 2 2 4 2" xfId="30871"/>
    <cellStyle name="Comma 4 2 4 2 2 2 2 5" xfId="30864"/>
    <cellStyle name="Comma 4 2 4 2 2 2 3" xfId="5374"/>
    <cellStyle name="Comma 4 2 4 2 2 2 3 2" xfId="5375"/>
    <cellStyle name="Comma 4 2 4 2 2 2 3 2 2" xfId="5376"/>
    <cellStyle name="Comma 4 2 4 2 2 2 3 2 2 2" xfId="30874"/>
    <cellStyle name="Comma 4 2 4 2 2 2 3 2 3" xfId="30873"/>
    <cellStyle name="Comma 4 2 4 2 2 2 3 3" xfId="5377"/>
    <cellStyle name="Comma 4 2 4 2 2 2 3 3 2" xfId="30875"/>
    <cellStyle name="Comma 4 2 4 2 2 2 3 4" xfId="30872"/>
    <cellStyle name="Comma 4 2 4 2 2 2 4" xfId="5378"/>
    <cellStyle name="Comma 4 2 4 2 2 2 4 2" xfId="5379"/>
    <cellStyle name="Comma 4 2 4 2 2 2 4 2 2" xfId="30877"/>
    <cellStyle name="Comma 4 2 4 2 2 2 4 3" xfId="30876"/>
    <cellStyle name="Comma 4 2 4 2 2 2 5" xfId="5380"/>
    <cellStyle name="Comma 4 2 4 2 2 2 5 2" xfId="30878"/>
    <cellStyle name="Comma 4 2 4 2 2 2 6" xfId="30863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83"/>
    <cellStyle name="Comma 4 2 4 2 2 3 2 2 2 3" xfId="30882"/>
    <cellStyle name="Comma 4 2 4 2 2 3 2 2 3" xfId="5386"/>
    <cellStyle name="Comma 4 2 4 2 2 3 2 2 3 2" xfId="30884"/>
    <cellStyle name="Comma 4 2 4 2 2 3 2 2 4" xfId="30881"/>
    <cellStyle name="Comma 4 2 4 2 2 3 2 3" xfId="5387"/>
    <cellStyle name="Comma 4 2 4 2 2 3 2 3 2" xfId="5388"/>
    <cellStyle name="Comma 4 2 4 2 2 3 2 3 2 2" xfId="30886"/>
    <cellStyle name="Comma 4 2 4 2 2 3 2 3 3" xfId="30885"/>
    <cellStyle name="Comma 4 2 4 2 2 3 2 4" xfId="5389"/>
    <cellStyle name="Comma 4 2 4 2 2 3 2 4 2" xfId="30887"/>
    <cellStyle name="Comma 4 2 4 2 2 3 2 5" xfId="30880"/>
    <cellStyle name="Comma 4 2 4 2 2 3 3" xfId="5390"/>
    <cellStyle name="Comma 4 2 4 2 2 3 3 2" xfId="5391"/>
    <cellStyle name="Comma 4 2 4 2 2 3 3 2 2" xfId="5392"/>
    <cellStyle name="Comma 4 2 4 2 2 3 3 2 2 2" xfId="30890"/>
    <cellStyle name="Comma 4 2 4 2 2 3 3 2 3" xfId="30889"/>
    <cellStyle name="Comma 4 2 4 2 2 3 3 3" xfId="5393"/>
    <cellStyle name="Comma 4 2 4 2 2 3 3 3 2" xfId="30891"/>
    <cellStyle name="Comma 4 2 4 2 2 3 3 4" xfId="30888"/>
    <cellStyle name="Comma 4 2 4 2 2 3 4" xfId="5394"/>
    <cellStyle name="Comma 4 2 4 2 2 3 4 2" xfId="5395"/>
    <cellStyle name="Comma 4 2 4 2 2 3 4 2 2" xfId="30893"/>
    <cellStyle name="Comma 4 2 4 2 2 3 4 3" xfId="30892"/>
    <cellStyle name="Comma 4 2 4 2 2 3 5" xfId="5396"/>
    <cellStyle name="Comma 4 2 4 2 2 3 5 2" xfId="30894"/>
    <cellStyle name="Comma 4 2 4 2 2 3 6" xfId="30879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898"/>
    <cellStyle name="Comma 4 2 4 2 2 4 2 2 3" xfId="30897"/>
    <cellStyle name="Comma 4 2 4 2 2 4 2 3" xfId="5401"/>
    <cellStyle name="Comma 4 2 4 2 2 4 2 3 2" xfId="30899"/>
    <cellStyle name="Comma 4 2 4 2 2 4 2 4" xfId="30896"/>
    <cellStyle name="Comma 4 2 4 2 2 4 3" xfId="5402"/>
    <cellStyle name="Comma 4 2 4 2 2 4 3 2" xfId="5403"/>
    <cellStyle name="Comma 4 2 4 2 2 4 3 2 2" xfId="30901"/>
    <cellStyle name="Comma 4 2 4 2 2 4 3 3" xfId="30900"/>
    <cellStyle name="Comma 4 2 4 2 2 4 4" xfId="5404"/>
    <cellStyle name="Comma 4 2 4 2 2 4 4 2" xfId="30902"/>
    <cellStyle name="Comma 4 2 4 2 2 4 5" xfId="30895"/>
    <cellStyle name="Comma 4 2 4 2 2 5" xfId="5405"/>
    <cellStyle name="Comma 4 2 4 2 2 5 2" xfId="5406"/>
    <cellStyle name="Comma 4 2 4 2 2 5 2 2" xfId="5407"/>
    <cellStyle name="Comma 4 2 4 2 2 5 2 2 2" xfId="30905"/>
    <cellStyle name="Comma 4 2 4 2 2 5 2 3" xfId="30904"/>
    <cellStyle name="Comma 4 2 4 2 2 5 3" xfId="5408"/>
    <cellStyle name="Comma 4 2 4 2 2 5 3 2" xfId="30906"/>
    <cellStyle name="Comma 4 2 4 2 2 5 4" xfId="30903"/>
    <cellStyle name="Comma 4 2 4 2 2 6" xfId="5409"/>
    <cellStyle name="Comma 4 2 4 2 2 6 2" xfId="5410"/>
    <cellStyle name="Comma 4 2 4 2 2 6 2 2" xfId="30908"/>
    <cellStyle name="Comma 4 2 4 2 2 6 3" xfId="30907"/>
    <cellStyle name="Comma 4 2 4 2 2 7" xfId="5411"/>
    <cellStyle name="Comma 4 2 4 2 2 7 2" xfId="30909"/>
    <cellStyle name="Comma 4 2 4 2 2 8" xfId="28942"/>
    <cellStyle name="Comma 4 2 4 2 2 9" xfId="30862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14"/>
    <cellStyle name="Comma 4 2 4 2 3 2 2 2 3" xfId="30913"/>
    <cellStyle name="Comma 4 2 4 2 3 2 2 3" xfId="5417"/>
    <cellStyle name="Comma 4 2 4 2 3 2 2 3 2" xfId="30915"/>
    <cellStyle name="Comma 4 2 4 2 3 2 2 4" xfId="30912"/>
    <cellStyle name="Comma 4 2 4 2 3 2 3" xfId="5418"/>
    <cellStyle name="Comma 4 2 4 2 3 2 3 2" xfId="5419"/>
    <cellStyle name="Comma 4 2 4 2 3 2 3 2 2" xfId="30917"/>
    <cellStyle name="Comma 4 2 4 2 3 2 3 3" xfId="30916"/>
    <cellStyle name="Comma 4 2 4 2 3 2 4" xfId="5420"/>
    <cellStyle name="Comma 4 2 4 2 3 2 4 2" xfId="30918"/>
    <cellStyle name="Comma 4 2 4 2 3 2 5" xfId="30911"/>
    <cellStyle name="Comma 4 2 4 2 3 3" xfId="5421"/>
    <cellStyle name="Comma 4 2 4 2 3 3 2" xfId="5422"/>
    <cellStyle name="Comma 4 2 4 2 3 3 2 2" xfId="5423"/>
    <cellStyle name="Comma 4 2 4 2 3 3 2 2 2" xfId="30921"/>
    <cellStyle name="Comma 4 2 4 2 3 3 2 3" xfId="30920"/>
    <cellStyle name="Comma 4 2 4 2 3 3 3" xfId="5424"/>
    <cellStyle name="Comma 4 2 4 2 3 3 3 2" xfId="30922"/>
    <cellStyle name="Comma 4 2 4 2 3 3 4" xfId="30919"/>
    <cellStyle name="Comma 4 2 4 2 3 4" xfId="5425"/>
    <cellStyle name="Comma 4 2 4 2 3 4 2" xfId="5426"/>
    <cellStyle name="Comma 4 2 4 2 3 4 2 2" xfId="30924"/>
    <cellStyle name="Comma 4 2 4 2 3 4 3" xfId="30923"/>
    <cellStyle name="Comma 4 2 4 2 3 5" xfId="5427"/>
    <cellStyle name="Comma 4 2 4 2 3 5 2" xfId="30925"/>
    <cellStyle name="Comma 4 2 4 2 3 6" xfId="30910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0"/>
    <cellStyle name="Comma 4 2 4 2 4 2 2 2 3" xfId="30929"/>
    <cellStyle name="Comma 4 2 4 2 4 2 2 3" xfId="5433"/>
    <cellStyle name="Comma 4 2 4 2 4 2 2 3 2" xfId="30931"/>
    <cellStyle name="Comma 4 2 4 2 4 2 2 4" xfId="30928"/>
    <cellStyle name="Comma 4 2 4 2 4 2 3" xfId="5434"/>
    <cellStyle name="Comma 4 2 4 2 4 2 3 2" xfId="5435"/>
    <cellStyle name="Comma 4 2 4 2 4 2 3 2 2" xfId="30933"/>
    <cellStyle name="Comma 4 2 4 2 4 2 3 3" xfId="30932"/>
    <cellStyle name="Comma 4 2 4 2 4 2 4" xfId="5436"/>
    <cellStyle name="Comma 4 2 4 2 4 2 4 2" xfId="30934"/>
    <cellStyle name="Comma 4 2 4 2 4 2 5" xfId="30927"/>
    <cellStyle name="Comma 4 2 4 2 4 3" xfId="5437"/>
    <cellStyle name="Comma 4 2 4 2 4 3 2" xfId="5438"/>
    <cellStyle name="Comma 4 2 4 2 4 3 2 2" xfId="5439"/>
    <cellStyle name="Comma 4 2 4 2 4 3 2 2 2" xfId="30937"/>
    <cellStyle name="Comma 4 2 4 2 4 3 2 3" xfId="30936"/>
    <cellStyle name="Comma 4 2 4 2 4 3 3" xfId="5440"/>
    <cellStyle name="Comma 4 2 4 2 4 3 3 2" xfId="30938"/>
    <cellStyle name="Comma 4 2 4 2 4 3 4" xfId="30935"/>
    <cellStyle name="Comma 4 2 4 2 4 4" xfId="5441"/>
    <cellStyle name="Comma 4 2 4 2 4 4 2" xfId="5442"/>
    <cellStyle name="Comma 4 2 4 2 4 4 2 2" xfId="30940"/>
    <cellStyle name="Comma 4 2 4 2 4 4 3" xfId="30939"/>
    <cellStyle name="Comma 4 2 4 2 4 5" xfId="5443"/>
    <cellStyle name="Comma 4 2 4 2 4 5 2" xfId="30941"/>
    <cellStyle name="Comma 4 2 4 2 4 6" xfId="30926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46"/>
    <cellStyle name="Comma 4 2 4 2 5 2 2 2 3" xfId="30945"/>
    <cellStyle name="Comma 4 2 4 2 5 2 2 3" xfId="5449"/>
    <cellStyle name="Comma 4 2 4 2 5 2 2 3 2" xfId="30947"/>
    <cellStyle name="Comma 4 2 4 2 5 2 2 4" xfId="30944"/>
    <cellStyle name="Comma 4 2 4 2 5 2 3" xfId="5450"/>
    <cellStyle name="Comma 4 2 4 2 5 2 3 2" xfId="5451"/>
    <cellStyle name="Comma 4 2 4 2 5 2 3 2 2" xfId="30949"/>
    <cellStyle name="Comma 4 2 4 2 5 2 3 3" xfId="30948"/>
    <cellStyle name="Comma 4 2 4 2 5 2 4" xfId="5452"/>
    <cellStyle name="Comma 4 2 4 2 5 2 4 2" xfId="30950"/>
    <cellStyle name="Comma 4 2 4 2 5 2 5" xfId="30943"/>
    <cellStyle name="Comma 4 2 4 2 5 3" xfId="5453"/>
    <cellStyle name="Comma 4 2 4 2 5 3 2" xfId="5454"/>
    <cellStyle name="Comma 4 2 4 2 5 3 2 2" xfId="5455"/>
    <cellStyle name="Comma 4 2 4 2 5 3 2 2 2" xfId="30953"/>
    <cellStyle name="Comma 4 2 4 2 5 3 2 3" xfId="30952"/>
    <cellStyle name="Comma 4 2 4 2 5 3 3" xfId="5456"/>
    <cellStyle name="Comma 4 2 4 2 5 3 3 2" xfId="30954"/>
    <cellStyle name="Comma 4 2 4 2 5 3 4" xfId="30951"/>
    <cellStyle name="Comma 4 2 4 2 5 4" xfId="5457"/>
    <cellStyle name="Comma 4 2 4 2 5 4 2" xfId="5458"/>
    <cellStyle name="Comma 4 2 4 2 5 4 2 2" xfId="30956"/>
    <cellStyle name="Comma 4 2 4 2 5 4 3" xfId="30955"/>
    <cellStyle name="Comma 4 2 4 2 5 5" xfId="5459"/>
    <cellStyle name="Comma 4 2 4 2 5 5 2" xfId="30957"/>
    <cellStyle name="Comma 4 2 4 2 5 6" xfId="30942"/>
    <cellStyle name="Comma 4 2 4 2 6" xfId="5460"/>
    <cellStyle name="Comma 4 2 4 2 6 2" xfId="5461"/>
    <cellStyle name="Comma 4 2 4 2 6 2 2" xfId="5462"/>
    <cellStyle name="Comma 4 2 4 2 6 2 2 2" xfId="5463"/>
    <cellStyle name="Comma 4 2 4 2 6 2 2 2 2" xfId="30961"/>
    <cellStyle name="Comma 4 2 4 2 6 2 2 3" xfId="30960"/>
    <cellStyle name="Comma 4 2 4 2 6 2 3" xfId="5464"/>
    <cellStyle name="Comma 4 2 4 2 6 2 3 2" xfId="30962"/>
    <cellStyle name="Comma 4 2 4 2 6 2 4" xfId="30959"/>
    <cellStyle name="Comma 4 2 4 2 6 3" xfId="5465"/>
    <cellStyle name="Comma 4 2 4 2 6 3 2" xfId="5466"/>
    <cellStyle name="Comma 4 2 4 2 6 3 2 2" xfId="30964"/>
    <cellStyle name="Comma 4 2 4 2 6 3 3" xfId="30963"/>
    <cellStyle name="Comma 4 2 4 2 6 4" xfId="5467"/>
    <cellStyle name="Comma 4 2 4 2 6 4 2" xfId="30965"/>
    <cellStyle name="Comma 4 2 4 2 6 5" xfId="30958"/>
    <cellStyle name="Comma 4 2 4 2 7" xfId="5468"/>
    <cellStyle name="Comma 4 2 4 2 7 2" xfId="5469"/>
    <cellStyle name="Comma 4 2 4 2 7 2 2" xfId="5470"/>
    <cellStyle name="Comma 4 2 4 2 7 2 2 2" xfId="30968"/>
    <cellStyle name="Comma 4 2 4 2 7 2 3" xfId="30967"/>
    <cellStyle name="Comma 4 2 4 2 7 3" xfId="5471"/>
    <cellStyle name="Comma 4 2 4 2 7 3 2" xfId="30969"/>
    <cellStyle name="Comma 4 2 4 2 7 4" xfId="30966"/>
    <cellStyle name="Comma 4 2 4 2 8" xfId="5472"/>
    <cellStyle name="Comma 4 2 4 2 8 2" xfId="5473"/>
    <cellStyle name="Comma 4 2 4 2 8 2 2" xfId="30971"/>
    <cellStyle name="Comma 4 2 4 2 8 3" xfId="30970"/>
    <cellStyle name="Comma 4 2 4 2 9" xfId="5474"/>
    <cellStyle name="Comma 4 2 4 2 9 2" xfId="5475"/>
    <cellStyle name="Comma 4 2 4 2 9 2 2" xfId="30973"/>
    <cellStyle name="Comma 4 2 4 2 9 3" xfId="30972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79"/>
    <cellStyle name="Comma 4 2 4 3 2 2 2 2 3" xfId="30978"/>
    <cellStyle name="Comma 4 2 4 3 2 2 2 3" xfId="5482"/>
    <cellStyle name="Comma 4 2 4 3 2 2 2 3 2" xfId="30980"/>
    <cellStyle name="Comma 4 2 4 3 2 2 2 4" xfId="30977"/>
    <cellStyle name="Comma 4 2 4 3 2 2 3" xfId="5483"/>
    <cellStyle name="Comma 4 2 4 3 2 2 3 2" xfId="5484"/>
    <cellStyle name="Comma 4 2 4 3 2 2 3 2 2" xfId="30982"/>
    <cellStyle name="Comma 4 2 4 3 2 2 3 3" xfId="30981"/>
    <cellStyle name="Comma 4 2 4 3 2 2 4" xfId="5485"/>
    <cellStyle name="Comma 4 2 4 3 2 2 4 2" xfId="30983"/>
    <cellStyle name="Comma 4 2 4 3 2 2 5" xfId="30976"/>
    <cellStyle name="Comma 4 2 4 3 2 3" xfId="5486"/>
    <cellStyle name="Comma 4 2 4 3 2 3 2" xfId="5487"/>
    <cellStyle name="Comma 4 2 4 3 2 3 2 2" xfId="5488"/>
    <cellStyle name="Comma 4 2 4 3 2 3 2 2 2" xfId="30986"/>
    <cellStyle name="Comma 4 2 4 3 2 3 2 3" xfId="30985"/>
    <cellStyle name="Comma 4 2 4 3 2 3 3" xfId="5489"/>
    <cellStyle name="Comma 4 2 4 3 2 3 3 2" xfId="30987"/>
    <cellStyle name="Comma 4 2 4 3 2 3 4" xfId="30984"/>
    <cellStyle name="Comma 4 2 4 3 2 4" xfId="5490"/>
    <cellStyle name="Comma 4 2 4 3 2 4 2" xfId="5491"/>
    <cellStyle name="Comma 4 2 4 3 2 4 2 2" xfId="30989"/>
    <cellStyle name="Comma 4 2 4 3 2 4 3" xfId="30988"/>
    <cellStyle name="Comma 4 2 4 3 2 5" xfId="5492"/>
    <cellStyle name="Comma 4 2 4 3 2 5 2" xfId="30990"/>
    <cellStyle name="Comma 4 2 4 3 2 6" xfId="30975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0995"/>
    <cellStyle name="Comma 4 2 4 3 3 2 2 2 3" xfId="30994"/>
    <cellStyle name="Comma 4 2 4 3 3 2 2 3" xfId="5498"/>
    <cellStyle name="Comma 4 2 4 3 3 2 2 3 2" xfId="30996"/>
    <cellStyle name="Comma 4 2 4 3 3 2 2 4" xfId="30993"/>
    <cellStyle name="Comma 4 2 4 3 3 2 3" xfId="5499"/>
    <cellStyle name="Comma 4 2 4 3 3 2 3 2" xfId="5500"/>
    <cellStyle name="Comma 4 2 4 3 3 2 3 2 2" xfId="30998"/>
    <cellStyle name="Comma 4 2 4 3 3 2 3 3" xfId="30997"/>
    <cellStyle name="Comma 4 2 4 3 3 2 4" xfId="5501"/>
    <cellStyle name="Comma 4 2 4 3 3 2 4 2" xfId="30999"/>
    <cellStyle name="Comma 4 2 4 3 3 2 5" xfId="30992"/>
    <cellStyle name="Comma 4 2 4 3 3 3" xfId="5502"/>
    <cellStyle name="Comma 4 2 4 3 3 3 2" xfId="5503"/>
    <cellStyle name="Comma 4 2 4 3 3 3 2 2" xfId="5504"/>
    <cellStyle name="Comma 4 2 4 3 3 3 2 2 2" xfId="31002"/>
    <cellStyle name="Comma 4 2 4 3 3 3 2 3" xfId="31001"/>
    <cellStyle name="Comma 4 2 4 3 3 3 3" xfId="5505"/>
    <cellStyle name="Comma 4 2 4 3 3 3 3 2" xfId="31003"/>
    <cellStyle name="Comma 4 2 4 3 3 3 4" xfId="31000"/>
    <cellStyle name="Comma 4 2 4 3 3 4" xfId="5506"/>
    <cellStyle name="Comma 4 2 4 3 3 4 2" xfId="5507"/>
    <cellStyle name="Comma 4 2 4 3 3 4 2 2" xfId="31005"/>
    <cellStyle name="Comma 4 2 4 3 3 4 3" xfId="31004"/>
    <cellStyle name="Comma 4 2 4 3 3 5" xfId="5508"/>
    <cellStyle name="Comma 4 2 4 3 3 5 2" xfId="31006"/>
    <cellStyle name="Comma 4 2 4 3 3 6" xfId="30991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0"/>
    <cellStyle name="Comma 4 2 4 3 4 2 2 3" xfId="31009"/>
    <cellStyle name="Comma 4 2 4 3 4 2 3" xfId="5513"/>
    <cellStyle name="Comma 4 2 4 3 4 2 3 2" xfId="31011"/>
    <cellStyle name="Comma 4 2 4 3 4 2 4" xfId="31008"/>
    <cellStyle name="Comma 4 2 4 3 4 3" xfId="5514"/>
    <cellStyle name="Comma 4 2 4 3 4 3 2" xfId="5515"/>
    <cellStyle name="Comma 4 2 4 3 4 3 2 2" xfId="31013"/>
    <cellStyle name="Comma 4 2 4 3 4 3 3" xfId="31012"/>
    <cellStyle name="Comma 4 2 4 3 4 4" xfId="5516"/>
    <cellStyle name="Comma 4 2 4 3 4 4 2" xfId="31014"/>
    <cellStyle name="Comma 4 2 4 3 4 5" xfId="31007"/>
    <cellStyle name="Comma 4 2 4 3 5" xfId="5517"/>
    <cellStyle name="Comma 4 2 4 3 5 2" xfId="5518"/>
    <cellStyle name="Comma 4 2 4 3 5 2 2" xfId="5519"/>
    <cellStyle name="Comma 4 2 4 3 5 2 2 2" xfId="31017"/>
    <cellStyle name="Comma 4 2 4 3 5 2 3" xfId="31016"/>
    <cellStyle name="Comma 4 2 4 3 5 3" xfId="5520"/>
    <cellStyle name="Comma 4 2 4 3 5 3 2" xfId="31018"/>
    <cellStyle name="Comma 4 2 4 3 5 4" xfId="31015"/>
    <cellStyle name="Comma 4 2 4 3 6" xfId="5521"/>
    <cellStyle name="Comma 4 2 4 3 6 2" xfId="5522"/>
    <cellStyle name="Comma 4 2 4 3 6 2 2" xfId="31020"/>
    <cellStyle name="Comma 4 2 4 3 6 3" xfId="31019"/>
    <cellStyle name="Comma 4 2 4 3 7" xfId="5523"/>
    <cellStyle name="Comma 4 2 4 3 7 2" xfId="31021"/>
    <cellStyle name="Comma 4 2 4 3 8" xfId="28943"/>
    <cellStyle name="Comma 4 2 4 3 9" xfId="30974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26"/>
    <cellStyle name="Comma 4 2 4 4 2 2 2 3" xfId="31025"/>
    <cellStyle name="Comma 4 2 4 4 2 2 3" xfId="5529"/>
    <cellStyle name="Comma 4 2 4 4 2 2 3 2" xfId="31027"/>
    <cellStyle name="Comma 4 2 4 4 2 2 4" xfId="31024"/>
    <cellStyle name="Comma 4 2 4 4 2 3" xfId="5530"/>
    <cellStyle name="Comma 4 2 4 4 2 3 2" xfId="5531"/>
    <cellStyle name="Comma 4 2 4 4 2 3 2 2" xfId="31029"/>
    <cellStyle name="Comma 4 2 4 4 2 3 3" xfId="31028"/>
    <cellStyle name="Comma 4 2 4 4 2 4" xfId="5532"/>
    <cellStyle name="Comma 4 2 4 4 2 4 2" xfId="31030"/>
    <cellStyle name="Comma 4 2 4 4 2 5" xfId="31023"/>
    <cellStyle name="Comma 4 2 4 4 3" xfId="5533"/>
    <cellStyle name="Comma 4 2 4 4 3 2" xfId="5534"/>
    <cellStyle name="Comma 4 2 4 4 3 2 2" xfId="5535"/>
    <cellStyle name="Comma 4 2 4 4 3 2 2 2" xfId="31033"/>
    <cellStyle name="Comma 4 2 4 4 3 2 3" xfId="31032"/>
    <cellStyle name="Comma 4 2 4 4 3 3" xfId="5536"/>
    <cellStyle name="Comma 4 2 4 4 3 3 2" xfId="31034"/>
    <cellStyle name="Comma 4 2 4 4 3 4" xfId="31031"/>
    <cellStyle name="Comma 4 2 4 4 4" xfId="5537"/>
    <cellStyle name="Comma 4 2 4 4 4 2" xfId="5538"/>
    <cellStyle name="Comma 4 2 4 4 4 2 2" xfId="31036"/>
    <cellStyle name="Comma 4 2 4 4 4 3" xfId="31035"/>
    <cellStyle name="Comma 4 2 4 4 5" xfId="5539"/>
    <cellStyle name="Comma 4 2 4 4 5 2" xfId="31037"/>
    <cellStyle name="Comma 4 2 4 4 6" xfId="31022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42"/>
    <cellStyle name="Comma 4 2 4 5 2 2 2 3" xfId="31041"/>
    <cellStyle name="Comma 4 2 4 5 2 2 3" xfId="5545"/>
    <cellStyle name="Comma 4 2 4 5 2 2 3 2" xfId="31043"/>
    <cellStyle name="Comma 4 2 4 5 2 2 4" xfId="31040"/>
    <cellStyle name="Comma 4 2 4 5 2 3" xfId="5546"/>
    <cellStyle name="Comma 4 2 4 5 2 3 2" xfId="5547"/>
    <cellStyle name="Comma 4 2 4 5 2 3 2 2" xfId="31045"/>
    <cellStyle name="Comma 4 2 4 5 2 3 3" xfId="31044"/>
    <cellStyle name="Comma 4 2 4 5 2 4" xfId="5548"/>
    <cellStyle name="Comma 4 2 4 5 2 4 2" xfId="31046"/>
    <cellStyle name="Comma 4 2 4 5 2 5" xfId="31039"/>
    <cellStyle name="Comma 4 2 4 5 3" xfId="5549"/>
    <cellStyle name="Comma 4 2 4 5 3 2" xfId="5550"/>
    <cellStyle name="Comma 4 2 4 5 3 2 2" xfId="5551"/>
    <cellStyle name="Comma 4 2 4 5 3 2 2 2" xfId="31049"/>
    <cellStyle name="Comma 4 2 4 5 3 2 3" xfId="31048"/>
    <cellStyle name="Comma 4 2 4 5 3 3" xfId="5552"/>
    <cellStyle name="Comma 4 2 4 5 3 3 2" xfId="31050"/>
    <cellStyle name="Comma 4 2 4 5 3 4" xfId="31047"/>
    <cellStyle name="Comma 4 2 4 5 4" xfId="5553"/>
    <cellStyle name="Comma 4 2 4 5 4 2" xfId="5554"/>
    <cellStyle name="Comma 4 2 4 5 4 2 2" xfId="31052"/>
    <cellStyle name="Comma 4 2 4 5 4 3" xfId="31051"/>
    <cellStyle name="Comma 4 2 4 5 5" xfId="5555"/>
    <cellStyle name="Comma 4 2 4 5 5 2" xfId="31053"/>
    <cellStyle name="Comma 4 2 4 5 6" xfId="31038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58"/>
    <cellStyle name="Comma 4 2 4 6 2 2 2 3" xfId="31057"/>
    <cellStyle name="Comma 4 2 4 6 2 2 3" xfId="5561"/>
    <cellStyle name="Comma 4 2 4 6 2 2 3 2" xfId="31059"/>
    <cellStyle name="Comma 4 2 4 6 2 2 4" xfId="31056"/>
    <cellStyle name="Comma 4 2 4 6 2 3" xfId="5562"/>
    <cellStyle name="Comma 4 2 4 6 2 3 2" xfId="5563"/>
    <cellStyle name="Comma 4 2 4 6 2 3 2 2" xfId="31061"/>
    <cellStyle name="Comma 4 2 4 6 2 3 3" xfId="31060"/>
    <cellStyle name="Comma 4 2 4 6 2 4" xfId="5564"/>
    <cellStyle name="Comma 4 2 4 6 2 4 2" xfId="31062"/>
    <cellStyle name="Comma 4 2 4 6 2 5" xfId="31055"/>
    <cellStyle name="Comma 4 2 4 6 3" xfId="5565"/>
    <cellStyle name="Comma 4 2 4 6 3 2" xfId="5566"/>
    <cellStyle name="Comma 4 2 4 6 3 2 2" xfId="5567"/>
    <cellStyle name="Comma 4 2 4 6 3 2 2 2" xfId="31065"/>
    <cellStyle name="Comma 4 2 4 6 3 2 3" xfId="31064"/>
    <cellStyle name="Comma 4 2 4 6 3 3" xfId="5568"/>
    <cellStyle name="Comma 4 2 4 6 3 3 2" xfId="31066"/>
    <cellStyle name="Comma 4 2 4 6 3 4" xfId="31063"/>
    <cellStyle name="Comma 4 2 4 6 4" xfId="5569"/>
    <cellStyle name="Comma 4 2 4 6 4 2" xfId="5570"/>
    <cellStyle name="Comma 4 2 4 6 4 2 2" xfId="31068"/>
    <cellStyle name="Comma 4 2 4 6 4 3" xfId="31067"/>
    <cellStyle name="Comma 4 2 4 6 5" xfId="5571"/>
    <cellStyle name="Comma 4 2 4 6 5 2" xfId="31069"/>
    <cellStyle name="Comma 4 2 4 6 6" xfId="31054"/>
    <cellStyle name="Comma 4 2 4 7" xfId="5572"/>
    <cellStyle name="Comma 4 2 4 7 2" xfId="5573"/>
    <cellStyle name="Comma 4 2 4 7 2 2" xfId="5574"/>
    <cellStyle name="Comma 4 2 4 7 2 2 2" xfId="5575"/>
    <cellStyle name="Comma 4 2 4 7 2 2 2 2" xfId="31073"/>
    <cellStyle name="Comma 4 2 4 7 2 2 3" xfId="31072"/>
    <cellStyle name="Comma 4 2 4 7 2 3" xfId="5576"/>
    <cellStyle name="Comma 4 2 4 7 2 3 2" xfId="31074"/>
    <cellStyle name="Comma 4 2 4 7 2 4" xfId="31071"/>
    <cellStyle name="Comma 4 2 4 7 3" xfId="5577"/>
    <cellStyle name="Comma 4 2 4 7 3 2" xfId="5578"/>
    <cellStyle name="Comma 4 2 4 7 3 2 2" xfId="31076"/>
    <cellStyle name="Comma 4 2 4 7 3 3" xfId="31075"/>
    <cellStyle name="Comma 4 2 4 7 4" xfId="5579"/>
    <cellStyle name="Comma 4 2 4 7 4 2" xfId="31077"/>
    <cellStyle name="Comma 4 2 4 7 5" xfId="31070"/>
    <cellStyle name="Comma 4 2 4 8" xfId="5580"/>
    <cellStyle name="Comma 4 2 4 8 2" xfId="5581"/>
    <cellStyle name="Comma 4 2 4 8 2 2" xfId="5582"/>
    <cellStyle name="Comma 4 2 4 8 2 2 2" xfId="31080"/>
    <cellStyle name="Comma 4 2 4 8 2 3" xfId="31079"/>
    <cellStyle name="Comma 4 2 4 8 3" xfId="5583"/>
    <cellStyle name="Comma 4 2 4 8 3 2" xfId="31081"/>
    <cellStyle name="Comma 4 2 4 8 4" xfId="31078"/>
    <cellStyle name="Comma 4 2 4 9" xfId="5584"/>
    <cellStyle name="Comma 4 2 4 9 2" xfId="5585"/>
    <cellStyle name="Comma 4 2 4 9 2 2" xfId="31083"/>
    <cellStyle name="Comma 4 2 4 9 3" xfId="31082"/>
    <cellStyle name="Comma 4 2 5" xfId="5586"/>
    <cellStyle name="Comma 4 2 5 10" xfId="5587"/>
    <cellStyle name="Comma 4 2 5 10 2" xfId="31085"/>
    <cellStyle name="Comma 4 2 5 11" xfId="28944"/>
    <cellStyle name="Comma 4 2 5 12" xfId="31084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091"/>
    <cellStyle name="Comma 4 2 5 2 2 2 2 2 3" xfId="31090"/>
    <cellStyle name="Comma 4 2 5 2 2 2 2 3" xfId="5594"/>
    <cellStyle name="Comma 4 2 5 2 2 2 2 3 2" xfId="31092"/>
    <cellStyle name="Comma 4 2 5 2 2 2 2 4" xfId="31089"/>
    <cellStyle name="Comma 4 2 5 2 2 2 3" xfId="5595"/>
    <cellStyle name="Comma 4 2 5 2 2 2 3 2" xfId="5596"/>
    <cellStyle name="Comma 4 2 5 2 2 2 3 2 2" xfId="31094"/>
    <cellStyle name="Comma 4 2 5 2 2 2 3 3" xfId="31093"/>
    <cellStyle name="Comma 4 2 5 2 2 2 4" xfId="5597"/>
    <cellStyle name="Comma 4 2 5 2 2 2 4 2" xfId="31095"/>
    <cellStyle name="Comma 4 2 5 2 2 2 5" xfId="31088"/>
    <cellStyle name="Comma 4 2 5 2 2 3" xfId="5598"/>
    <cellStyle name="Comma 4 2 5 2 2 3 2" xfId="5599"/>
    <cellStyle name="Comma 4 2 5 2 2 3 2 2" xfId="5600"/>
    <cellStyle name="Comma 4 2 5 2 2 3 2 2 2" xfId="31098"/>
    <cellStyle name="Comma 4 2 5 2 2 3 2 3" xfId="31097"/>
    <cellStyle name="Comma 4 2 5 2 2 3 3" xfId="5601"/>
    <cellStyle name="Comma 4 2 5 2 2 3 3 2" xfId="31099"/>
    <cellStyle name="Comma 4 2 5 2 2 3 4" xfId="31096"/>
    <cellStyle name="Comma 4 2 5 2 2 4" xfId="5602"/>
    <cellStyle name="Comma 4 2 5 2 2 4 2" xfId="5603"/>
    <cellStyle name="Comma 4 2 5 2 2 4 2 2" xfId="31101"/>
    <cellStyle name="Comma 4 2 5 2 2 4 3" xfId="31100"/>
    <cellStyle name="Comma 4 2 5 2 2 5" xfId="5604"/>
    <cellStyle name="Comma 4 2 5 2 2 5 2" xfId="31102"/>
    <cellStyle name="Comma 4 2 5 2 2 6" xfId="31087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07"/>
    <cellStyle name="Comma 4 2 5 2 3 2 2 2 3" xfId="31106"/>
    <cellStyle name="Comma 4 2 5 2 3 2 2 3" xfId="5610"/>
    <cellStyle name="Comma 4 2 5 2 3 2 2 3 2" xfId="31108"/>
    <cellStyle name="Comma 4 2 5 2 3 2 2 4" xfId="31105"/>
    <cellStyle name="Comma 4 2 5 2 3 2 3" xfId="5611"/>
    <cellStyle name="Comma 4 2 5 2 3 2 3 2" xfId="5612"/>
    <cellStyle name="Comma 4 2 5 2 3 2 3 2 2" xfId="31110"/>
    <cellStyle name="Comma 4 2 5 2 3 2 3 3" xfId="31109"/>
    <cellStyle name="Comma 4 2 5 2 3 2 4" xfId="5613"/>
    <cellStyle name="Comma 4 2 5 2 3 2 4 2" xfId="31111"/>
    <cellStyle name="Comma 4 2 5 2 3 2 5" xfId="31104"/>
    <cellStyle name="Comma 4 2 5 2 3 3" xfId="5614"/>
    <cellStyle name="Comma 4 2 5 2 3 3 2" xfId="5615"/>
    <cellStyle name="Comma 4 2 5 2 3 3 2 2" xfId="5616"/>
    <cellStyle name="Comma 4 2 5 2 3 3 2 2 2" xfId="31114"/>
    <cellStyle name="Comma 4 2 5 2 3 3 2 3" xfId="31113"/>
    <cellStyle name="Comma 4 2 5 2 3 3 3" xfId="5617"/>
    <cellStyle name="Comma 4 2 5 2 3 3 3 2" xfId="31115"/>
    <cellStyle name="Comma 4 2 5 2 3 3 4" xfId="31112"/>
    <cellStyle name="Comma 4 2 5 2 3 4" xfId="5618"/>
    <cellStyle name="Comma 4 2 5 2 3 4 2" xfId="5619"/>
    <cellStyle name="Comma 4 2 5 2 3 4 2 2" xfId="31117"/>
    <cellStyle name="Comma 4 2 5 2 3 4 3" xfId="31116"/>
    <cellStyle name="Comma 4 2 5 2 3 5" xfId="5620"/>
    <cellStyle name="Comma 4 2 5 2 3 5 2" xfId="31118"/>
    <cellStyle name="Comma 4 2 5 2 3 6" xfId="31103"/>
    <cellStyle name="Comma 4 2 5 2 4" xfId="5621"/>
    <cellStyle name="Comma 4 2 5 2 4 2" xfId="5622"/>
    <cellStyle name="Comma 4 2 5 2 4 2 2" xfId="5623"/>
    <cellStyle name="Comma 4 2 5 2 4 2 2 2" xfId="5624"/>
    <cellStyle name="Comma 4 2 5 2 4 2 2 2 2" xfId="31122"/>
    <cellStyle name="Comma 4 2 5 2 4 2 2 3" xfId="31121"/>
    <cellStyle name="Comma 4 2 5 2 4 2 3" xfId="5625"/>
    <cellStyle name="Comma 4 2 5 2 4 2 3 2" xfId="31123"/>
    <cellStyle name="Comma 4 2 5 2 4 2 4" xfId="31120"/>
    <cellStyle name="Comma 4 2 5 2 4 3" xfId="5626"/>
    <cellStyle name="Comma 4 2 5 2 4 3 2" xfId="5627"/>
    <cellStyle name="Comma 4 2 5 2 4 3 2 2" xfId="31125"/>
    <cellStyle name="Comma 4 2 5 2 4 3 3" xfId="31124"/>
    <cellStyle name="Comma 4 2 5 2 4 4" xfId="5628"/>
    <cellStyle name="Comma 4 2 5 2 4 4 2" xfId="31126"/>
    <cellStyle name="Comma 4 2 5 2 4 5" xfId="31119"/>
    <cellStyle name="Comma 4 2 5 2 5" xfId="5629"/>
    <cellStyle name="Comma 4 2 5 2 5 2" xfId="5630"/>
    <cellStyle name="Comma 4 2 5 2 5 2 2" xfId="5631"/>
    <cellStyle name="Comma 4 2 5 2 5 2 2 2" xfId="31129"/>
    <cellStyle name="Comma 4 2 5 2 5 2 3" xfId="31128"/>
    <cellStyle name="Comma 4 2 5 2 5 3" xfId="5632"/>
    <cellStyle name="Comma 4 2 5 2 5 3 2" xfId="31130"/>
    <cellStyle name="Comma 4 2 5 2 5 4" xfId="31127"/>
    <cellStyle name="Comma 4 2 5 2 6" xfId="5633"/>
    <cellStyle name="Comma 4 2 5 2 6 2" xfId="5634"/>
    <cellStyle name="Comma 4 2 5 2 6 2 2" xfId="31132"/>
    <cellStyle name="Comma 4 2 5 2 6 3" xfId="31131"/>
    <cellStyle name="Comma 4 2 5 2 7" xfId="5635"/>
    <cellStyle name="Comma 4 2 5 2 7 2" xfId="31133"/>
    <cellStyle name="Comma 4 2 5 2 8" xfId="28945"/>
    <cellStyle name="Comma 4 2 5 2 9" xfId="31086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38"/>
    <cellStyle name="Comma 4 2 5 3 2 2 2 3" xfId="31137"/>
    <cellStyle name="Comma 4 2 5 3 2 2 3" xfId="5641"/>
    <cellStyle name="Comma 4 2 5 3 2 2 3 2" xfId="31139"/>
    <cellStyle name="Comma 4 2 5 3 2 2 4" xfId="31136"/>
    <cellStyle name="Comma 4 2 5 3 2 3" xfId="5642"/>
    <cellStyle name="Comma 4 2 5 3 2 3 2" xfId="5643"/>
    <cellStyle name="Comma 4 2 5 3 2 3 2 2" xfId="31141"/>
    <cellStyle name="Comma 4 2 5 3 2 3 3" xfId="31140"/>
    <cellStyle name="Comma 4 2 5 3 2 4" xfId="5644"/>
    <cellStyle name="Comma 4 2 5 3 2 4 2" xfId="31142"/>
    <cellStyle name="Comma 4 2 5 3 2 5" xfId="31135"/>
    <cellStyle name="Comma 4 2 5 3 3" xfId="5645"/>
    <cellStyle name="Comma 4 2 5 3 3 2" xfId="5646"/>
    <cellStyle name="Comma 4 2 5 3 3 2 2" xfId="5647"/>
    <cellStyle name="Comma 4 2 5 3 3 2 2 2" xfId="31145"/>
    <cellStyle name="Comma 4 2 5 3 3 2 3" xfId="31144"/>
    <cellStyle name="Comma 4 2 5 3 3 3" xfId="5648"/>
    <cellStyle name="Comma 4 2 5 3 3 3 2" xfId="31146"/>
    <cellStyle name="Comma 4 2 5 3 3 4" xfId="31143"/>
    <cellStyle name="Comma 4 2 5 3 4" xfId="5649"/>
    <cellStyle name="Comma 4 2 5 3 4 2" xfId="5650"/>
    <cellStyle name="Comma 4 2 5 3 4 2 2" xfId="31148"/>
    <cellStyle name="Comma 4 2 5 3 4 3" xfId="31147"/>
    <cellStyle name="Comma 4 2 5 3 5" xfId="5651"/>
    <cellStyle name="Comma 4 2 5 3 5 2" xfId="31149"/>
    <cellStyle name="Comma 4 2 5 3 6" xfId="31134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54"/>
    <cellStyle name="Comma 4 2 5 4 2 2 2 3" xfId="31153"/>
    <cellStyle name="Comma 4 2 5 4 2 2 3" xfId="5657"/>
    <cellStyle name="Comma 4 2 5 4 2 2 3 2" xfId="31155"/>
    <cellStyle name="Comma 4 2 5 4 2 2 4" xfId="31152"/>
    <cellStyle name="Comma 4 2 5 4 2 3" xfId="5658"/>
    <cellStyle name="Comma 4 2 5 4 2 3 2" xfId="5659"/>
    <cellStyle name="Comma 4 2 5 4 2 3 2 2" xfId="31157"/>
    <cellStyle name="Comma 4 2 5 4 2 3 3" xfId="31156"/>
    <cellStyle name="Comma 4 2 5 4 2 4" xfId="5660"/>
    <cellStyle name="Comma 4 2 5 4 2 4 2" xfId="31158"/>
    <cellStyle name="Comma 4 2 5 4 2 5" xfId="31151"/>
    <cellStyle name="Comma 4 2 5 4 3" xfId="5661"/>
    <cellStyle name="Comma 4 2 5 4 3 2" xfId="5662"/>
    <cellStyle name="Comma 4 2 5 4 3 2 2" xfId="5663"/>
    <cellStyle name="Comma 4 2 5 4 3 2 2 2" xfId="31161"/>
    <cellStyle name="Comma 4 2 5 4 3 2 3" xfId="31160"/>
    <cellStyle name="Comma 4 2 5 4 3 3" xfId="5664"/>
    <cellStyle name="Comma 4 2 5 4 3 3 2" xfId="31162"/>
    <cellStyle name="Comma 4 2 5 4 3 4" xfId="31159"/>
    <cellStyle name="Comma 4 2 5 4 4" xfId="5665"/>
    <cellStyle name="Comma 4 2 5 4 4 2" xfId="5666"/>
    <cellStyle name="Comma 4 2 5 4 4 2 2" xfId="31164"/>
    <cellStyle name="Comma 4 2 5 4 4 3" xfId="31163"/>
    <cellStyle name="Comma 4 2 5 4 5" xfId="5667"/>
    <cellStyle name="Comma 4 2 5 4 5 2" xfId="31165"/>
    <cellStyle name="Comma 4 2 5 4 6" xfId="31150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0"/>
    <cellStyle name="Comma 4 2 5 5 2 2 2 3" xfId="31169"/>
    <cellStyle name="Comma 4 2 5 5 2 2 3" xfId="5673"/>
    <cellStyle name="Comma 4 2 5 5 2 2 3 2" xfId="31171"/>
    <cellStyle name="Comma 4 2 5 5 2 2 4" xfId="31168"/>
    <cellStyle name="Comma 4 2 5 5 2 3" xfId="5674"/>
    <cellStyle name="Comma 4 2 5 5 2 3 2" xfId="5675"/>
    <cellStyle name="Comma 4 2 5 5 2 3 2 2" xfId="31173"/>
    <cellStyle name="Comma 4 2 5 5 2 3 3" xfId="31172"/>
    <cellStyle name="Comma 4 2 5 5 2 4" xfId="5676"/>
    <cellStyle name="Comma 4 2 5 5 2 4 2" xfId="31174"/>
    <cellStyle name="Comma 4 2 5 5 2 5" xfId="31167"/>
    <cellStyle name="Comma 4 2 5 5 3" xfId="5677"/>
    <cellStyle name="Comma 4 2 5 5 3 2" xfId="5678"/>
    <cellStyle name="Comma 4 2 5 5 3 2 2" xfId="5679"/>
    <cellStyle name="Comma 4 2 5 5 3 2 2 2" xfId="31177"/>
    <cellStyle name="Comma 4 2 5 5 3 2 3" xfId="31176"/>
    <cellStyle name="Comma 4 2 5 5 3 3" xfId="5680"/>
    <cellStyle name="Comma 4 2 5 5 3 3 2" xfId="31178"/>
    <cellStyle name="Comma 4 2 5 5 3 4" xfId="31175"/>
    <cellStyle name="Comma 4 2 5 5 4" xfId="5681"/>
    <cellStyle name="Comma 4 2 5 5 4 2" xfId="5682"/>
    <cellStyle name="Comma 4 2 5 5 4 2 2" xfId="31180"/>
    <cellStyle name="Comma 4 2 5 5 4 3" xfId="31179"/>
    <cellStyle name="Comma 4 2 5 5 5" xfId="5683"/>
    <cellStyle name="Comma 4 2 5 5 5 2" xfId="31181"/>
    <cellStyle name="Comma 4 2 5 5 6" xfId="31166"/>
    <cellStyle name="Comma 4 2 5 6" xfId="5684"/>
    <cellStyle name="Comma 4 2 5 6 2" xfId="5685"/>
    <cellStyle name="Comma 4 2 5 6 2 2" xfId="5686"/>
    <cellStyle name="Comma 4 2 5 6 2 2 2" xfId="5687"/>
    <cellStyle name="Comma 4 2 5 6 2 2 2 2" xfId="31185"/>
    <cellStyle name="Comma 4 2 5 6 2 2 3" xfId="31184"/>
    <cellStyle name="Comma 4 2 5 6 2 3" xfId="5688"/>
    <cellStyle name="Comma 4 2 5 6 2 3 2" xfId="31186"/>
    <cellStyle name="Comma 4 2 5 6 2 4" xfId="31183"/>
    <cellStyle name="Comma 4 2 5 6 3" xfId="5689"/>
    <cellStyle name="Comma 4 2 5 6 3 2" xfId="5690"/>
    <cellStyle name="Comma 4 2 5 6 3 2 2" xfId="31188"/>
    <cellStyle name="Comma 4 2 5 6 3 3" xfId="31187"/>
    <cellStyle name="Comma 4 2 5 6 4" xfId="5691"/>
    <cellStyle name="Comma 4 2 5 6 4 2" xfId="31189"/>
    <cellStyle name="Comma 4 2 5 6 5" xfId="31182"/>
    <cellStyle name="Comma 4 2 5 7" xfId="5692"/>
    <cellStyle name="Comma 4 2 5 7 2" xfId="5693"/>
    <cellStyle name="Comma 4 2 5 7 2 2" xfId="5694"/>
    <cellStyle name="Comma 4 2 5 7 2 2 2" xfId="31192"/>
    <cellStyle name="Comma 4 2 5 7 2 3" xfId="31191"/>
    <cellStyle name="Comma 4 2 5 7 3" xfId="5695"/>
    <cellStyle name="Comma 4 2 5 7 3 2" xfId="31193"/>
    <cellStyle name="Comma 4 2 5 7 4" xfId="31190"/>
    <cellStyle name="Comma 4 2 5 8" xfId="5696"/>
    <cellStyle name="Comma 4 2 5 8 2" xfId="5697"/>
    <cellStyle name="Comma 4 2 5 8 2 2" xfId="31195"/>
    <cellStyle name="Comma 4 2 5 8 3" xfId="31194"/>
    <cellStyle name="Comma 4 2 5 9" xfId="5698"/>
    <cellStyle name="Comma 4 2 5 9 2" xfId="5699"/>
    <cellStyle name="Comma 4 2 5 9 2 2" xfId="31197"/>
    <cellStyle name="Comma 4 2 5 9 3" xfId="31196"/>
    <cellStyle name="Comma 4 2 6" xfId="5700"/>
    <cellStyle name="Comma 4 2 6 10" xfId="5701"/>
    <cellStyle name="Comma 4 2 6 10 2" xfId="31199"/>
    <cellStyle name="Comma 4 2 6 11" xfId="28946"/>
    <cellStyle name="Comma 4 2 6 12" xfId="31198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05"/>
    <cellStyle name="Comma 4 2 6 2 2 2 2 2 3" xfId="31204"/>
    <cellStyle name="Comma 4 2 6 2 2 2 2 3" xfId="5708"/>
    <cellStyle name="Comma 4 2 6 2 2 2 2 3 2" xfId="31206"/>
    <cellStyle name="Comma 4 2 6 2 2 2 2 4" xfId="31203"/>
    <cellStyle name="Comma 4 2 6 2 2 2 3" xfId="5709"/>
    <cellStyle name="Comma 4 2 6 2 2 2 3 2" xfId="5710"/>
    <cellStyle name="Comma 4 2 6 2 2 2 3 2 2" xfId="31208"/>
    <cellStyle name="Comma 4 2 6 2 2 2 3 3" xfId="31207"/>
    <cellStyle name="Comma 4 2 6 2 2 2 4" xfId="5711"/>
    <cellStyle name="Comma 4 2 6 2 2 2 4 2" xfId="31209"/>
    <cellStyle name="Comma 4 2 6 2 2 2 5" xfId="31202"/>
    <cellStyle name="Comma 4 2 6 2 2 3" xfId="5712"/>
    <cellStyle name="Comma 4 2 6 2 2 3 2" xfId="5713"/>
    <cellStyle name="Comma 4 2 6 2 2 3 2 2" xfId="5714"/>
    <cellStyle name="Comma 4 2 6 2 2 3 2 2 2" xfId="31212"/>
    <cellStyle name="Comma 4 2 6 2 2 3 2 3" xfId="31211"/>
    <cellStyle name="Comma 4 2 6 2 2 3 3" xfId="5715"/>
    <cellStyle name="Comma 4 2 6 2 2 3 3 2" xfId="31213"/>
    <cellStyle name="Comma 4 2 6 2 2 3 4" xfId="31210"/>
    <cellStyle name="Comma 4 2 6 2 2 4" xfId="5716"/>
    <cellStyle name="Comma 4 2 6 2 2 4 2" xfId="5717"/>
    <cellStyle name="Comma 4 2 6 2 2 4 2 2" xfId="31215"/>
    <cellStyle name="Comma 4 2 6 2 2 4 3" xfId="31214"/>
    <cellStyle name="Comma 4 2 6 2 2 5" xfId="5718"/>
    <cellStyle name="Comma 4 2 6 2 2 5 2" xfId="31216"/>
    <cellStyle name="Comma 4 2 6 2 2 6" xfId="31201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21"/>
    <cellStyle name="Comma 4 2 6 2 3 2 2 2 3" xfId="31220"/>
    <cellStyle name="Comma 4 2 6 2 3 2 2 3" xfId="5724"/>
    <cellStyle name="Comma 4 2 6 2 3 2 2 3 2" xfId="31222"/>
    <cellStyle name="Comma 4 2 6 2 3 2 2 4" xfId="31219"/>
    <cellStyle name="Comma 4 2 6 2 3 2 3" xfId="5725"/>
    <cellStyle name="Comma 4 2 6 2 3 2 3 2" xfId="5726"/>
    <cellStyle name="Comma 4 2 6 2 3 2 3 2 2" xfId="31224"/>
    <cellStyle name="Comma 4 2 6 2 3 2 3 3" xfId="31223"/>
    <cellStyle name="Comma 4 2 6 2 3 2 4" xfId="5727"/>
    <cellStyle name="Comma 4 2 6 2 3 2 4 2" xfId="31225"/>
    <cellStyle name="Comma 4 2 6 2 3 2 5" xfId="31218"/>
    <cellStyle name="Comma 4 2 6 2 3 3" xfId="5728"/>
    <cellStyle name="Comma 4 2 6 2 3 3 2" xfId="5729"/>
    <cellStyle name="Comma 4 2 6 2 3 3 2 2" xfId="5730"/>
    <cellStyle name="Comma 4 2 6 2 3 3 2 2 2" xfId="31228"/>
    <cellStyle name="Comma 4 2 6 2 3 3 2 3" xfId="31227"/>
    <cellStyle name="Comma 4 2 6 2 3 3 3" xfId="5731"/>
    <cellStyle name="Comma 4 2 6 2 3 3 3 2" xfId="31229"/>
    <cellStyle name="Comma 4 2 6 2 3 3 4" xfId="31226"/>
    <cellStyle name="Comma 4 2 6 2 3 4" xfId="5732"/>
    <cellStyle name="Comma 4 2 6 2 3 4 2" xfId="5733"/>
    <cellStyle name="Comma 4 2 6 2 3 4 2 2" xfId="31231"/>
    <cellStyle name="Comma 4 2 6 2 3 4 3" xfId="31230"/>
    <cellStyle name="Comma 4 2 6 2 3 5" xfId="5734"/>
    <cellStyle name="Comma 4 2 6 2 3 5 2" xfId="31232"/>
    <cellStyle name="Comma 4 2 6 2 3 6" xfId="31217"/>
    <cellStyle name="Comma 4 2 6 2 4" xfId="5735"/>
    <cellStyle name="Comma 4 2 6 2 4 2" xfId="5736"/>
    <cellStyle name="Comma 4 2 6 2 4 2 2" xfId="5737"/>
    <cellStyle name="Comma 4 2 6 2 4 2 2 2" xfId="5738"/>
    <cellStyle name="Comma 4 2 6 2 4 2 2 2 2" xfId="31236"/>
    <cellStyle name="Comma 4 2 6 2 4 2 2 3" xfId="31235"/>
    <cellStyle name="Comma 4 2 6 2 4 2 3" xfId="5739"/>
    <cellStyle name="Comma 4 2 6 2 4 2 3 2" xfId="31237"/>
    <cellStyle name="Comma 4 2 6 2 4 2 4" xfId="31234"/>
    <cellStyle name="Comma 4 2 6 2 4 3" xfId="5740"/>
    <cellStyle name="Comma 4 2 6 2 4 3 2" xfId="5741"/>
    <cellStyle name="Comma 4 2 6 2 4 3 2 2" xfId="31239"/>
    <cellStyle name="Comma 4 2 6 2 4 3 3" xfId="31238"/>
    <cellStyle name="Comma 4 2 6 2 4 4" xfId="5742"/>
    <cellStyle name="Comma 4 2 6 2 4 4 2" xfId="31240"/>
    <cellStyle name="Comma 4 2 6 2 4 5" xfId="31233"/>
    <cellStyle name="Comma 4 2 6 2 5" xfId="5743"/>
    <cellStyle name="Comma 4 2 6 2 5 2" xfId="5744"/>
    <cellStyle name="Comma 4 2 6 2 5 2 2" xfId="5745"/>
    <cellStyle name="Comma 4 2 6 2 5 2 2 2" xfId="31243"/>
    <cellStyle name="Comma 4 2 6 2 5 2 3" xfId="31242"/>
    <cellStyle name="Comma 4 2 6 2 5 3" xfId="5746"/>
    <cellStyle name="Comma 4 2 6 2 5 3 2" xfId="31244"/>
    <cellStyle name="Comma 4 2 6 2 5 4" xfId="31241"/>
    <cellStyle name="Comma 4 2 6 2 6" xfId="5747"/>
    <cellStyle name="Comma 4 2 6 2 6 2" xfId="5748"/>
    <cellStyle name="Comma 4 2 6 2 6 2 2" xfId="31246"/>
    <cellStyle name="Comma 4 2 6 2 6 3" xfId="31245"/>
    <cellStyle name="Comma 4 2 6 2 7" xfId="5749"/>
    <cellStyle name="Comma 4 2 6 2 7 2" xfId="31247"/>
    <cellStyle name="Comma 4 2 6 2 8" xfId="28947"/>
    <cellStyle name="Comma 4 2 6 2 9" xfId="31200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52"/>
    <cellStyle name="Comma 4 2 6 3 2 2 2 3" xfId="31251"/>
    <cellStyle name="Comma 4 2 6 3 2 2 3" xfId="5755"/>
    <cellStyle name="Comma 4 2 6 3 2 2 3 2" xfId="31253"/>
    <cellStyle name="Comma 4 2 6 3 2 2 4" xfId="31250"/>
    <cellStyle name="Comma 4 2 6 3 2 3" xfId="5756"/>
    <cellStyle name="Comma 4 2 6 3 2 3 2" xfId="5757"/>
    <cellStyle name="Comma 4 2 6 3 2 3 2 2" xfId="31255"/>
    <cellStyle name="Comma 4 2 6 3 2 3 3" xfId="31254"/>
    <cellStyle name="Comma 4 2 6 3 2 4" xfId="5758"/>
    <cellStyle name="Comma 4 2 6 3 2 4 2" xfId="31256"/>
    <cellStyle name="Comma 4 2 6 3 2 5" xfId="31249"/>
    <cellStyle name="Comma 4 2 6 3 3" xfId="5759"/>
    <cellStyle name="Comma 4 2 6 3 3 2" xfId="5760"/>
    <cellStyle name="Comma 4 2 6 3 3 2 2" xfId="5761"/>
    <cellStyle name="Comma 4 2 6 3 3 2 2 2" xfId="31259"/>
    <cellStyle name="Comma 4 2 6 3 3 2 3" xfId="31258"/>
    <cellStyle name="Comma 4 2 6 3 3 3" xfId="5762"/>
    <cellStyle name="Comma 4 2 6 3 3 3 2" xfId="31260"/>
    <cellStyle name="Comma 4 2 6 3 3 4" xfId="31257"/>
    <cellStyle name="Comma 4 2 6 3 4" xfId="5763"/>
    <cellStyle name="Comma 4 2 6 3 4 2" xfId="5764"/>
    <cellStyle name="Comma 4 2 6 3 4 2 2" xfId="31262"/>
    <cellStyle name="Comma 4 2 6 3 4 3" xfId="31261"/>
    <cellStyle name="Comma 4 2 6 3 5" xfId="5765"/>
    <cellStyle name="Comma 4 2 6 3 5 2" xfId="31263"/>
    <cellStyle name="Comma 4 2 6 3 6" xfId="31248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68"/>
    <cellStyle name="Comma 4 2 6 4 2 2 2 3" xfId="31267"/>
    <cellStyle name="Comma 4 2 6 4 2 2 3" xfId="5771"/>
    <cellStyle name="Comma 4 2 6 4 2 2 3 2" xfId="31269"/>
    <cellStyle name="Comma 4 2 6 4 2 2 4" xfId="31266"/>
    <cellStyle name="Comma 4 2 6 4 2 3" xfId="5772"/>
    <cellStyle name="Comma 4 2 6 4 2 3 2" xfId="5773"/>
    <cellStyle name="Comma 4 2 6 4 2 3 2 2" xfId="31271"/>
    <cellStyle name="Comma 4 2 6 4 2 3 3" xfId="31270"/>
    <cellStyle name="Comma 4 2 6 4 2 4" xfId="5774"/>
    <cellStyle name="Comma 4 2 6 4 2 4 2" xfId="31272"/>
    <cellStyle name="Comma 4 2 6 4 2 5" xfId="31265"/>
    <cellStyle name="Comma 4 2 6 4 3" xfId="5775"/>
    <cellStyle name="Comma 4 2 6 4 3 2" xfId="5776"/>
    <cellStyle name="Comma 4 2 6 4 3 2 2" xfId="5777"/>
    <cellStyle name="Comma 4 2 6 4 3 2 2 2" xfId="31275"/>
    <cellStyle name="Comma 4 2 6 4 3 2 3" xfId="31274"/>
    <cellStyle name="Comma 4 2 6 4 3 3" xfId="5778"/>
    <cellStyle name="Comma 4 2 6 4 3 3 2" xfId="31276"/>
    <cellStyle name="Comma 4 2 6 4 3 4" xfId="31273"/>
    <cellStyle name="Comma 4 2 6 4 4" xfId="5779"/>
    <cellStyle name="Comma 4 2 6 4 4 2" xfId="5780"/>
    <cellStyle name="Comma 4 2 6 4 4 2 2" xfId="31278"/>
    <cellStyle name="Comma 4 2 6 4 4 3" xfId="31277"/>
    <cellStyle name="Comma 4 2 6 4 5" xfId="5781"/>
    <cellStyle name="Comma 4 2 6 4 5 2" xfId="31279"/>
    <cellStyle name="Comma 4 2 6 4 6" xfId="31264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84"/>
    <cellStyle name="Comma 4 2 6 5 2 2 2 3" xfId="31283"/>
    <cellStyle name="Comma 4 2 6 5 2 2 3" xfId="5787"/>
    <cellStyle name="Comma 4 2 6 5 2 2 3 2" xfId="31285"/>
    <cellStyle name="Comma 4 2 6 5 2 2 4" xfId="31282"/>
    <cellStyle name="Comma 4 2 6 5 2 3" xfId="5788"/>
    <cellStyle name="Comma 4 2 6 5 2 3 2" xfId="5789"/>
    <cellStyle name="Comma 4 2 6 5 2 3 2 2" xfId="31287"/>
    <cellStyle name="Comma 4 2 6 5 2 3 3" xfId="31286"/>
    <cellStyle name="Comma 4 2 6 5 2 4" xfId="5790"/>
    <cellStyle name="Comma 4 2 6 5 2 4 2" xfId="31288"/>
    <cellStyle name="Comma 4 2 6 5 2 5" xfId="31281"/>
    <cellStyle name="Comma 4 2 6 5 3" xfId="5791"/>
    <cellStyle name="Comma 4 2 6 5 3 2" xfId="5792"/>
    <cellStyle name="Comma 4 2 6 5 3 2 2" xfId="5793"/>
    <cellStyle name="Comma 4 2 6 5 3 2 2 2" xfId="31291"/>
    <cellStyle name="Comma 4 2 6 5 3 2 3" xfId="31290"/>
    <cellStyle name="Comma 4 2 6 5 3 3" xfId="5794"/>
    <cellStyle name="Comma 4 2 6 5 3 3 2" xfId="31292"/>
    <cellStyle name="Comma 4 2 6 5 3 4" xfId="31289"/>
    <cellStyle name="Comma 4 2 6 5 4" xfId="5795"/>
    <cellStyle name="Comma 4 2 6 5 4 2" xfId="5796"/>
    <cellStyle name="Comma 4 2 6 5 4 2 2" xfId="31294"/>
    <cellStyle name="Comma 4 2 6 5 4 3" xfId="31293"/>
    <cellStyle name="Comma 4 2 6 5 5" xfId="5797"/>
    <cellStyle name="Comma 4 2 6 5 5 2" xfId="31295"/>
    <cellStyle name="Comma 4 2 6 5 6" xfId="31280"/>
    <cellStyle name="Comma 4 2 6 6" xfId="5798"/>
    <cellStyle name="Comma 4 2 6 6 2" xfId="5799"/>
    <cellStyle name="Comma 4 2 6 6 2 2" xfId="5800"/>
    <cellStyle name="Comma 4 2 6 6 2 2 2" xfId="5801"/>
    <cellStyle name="Comma 4 2 6 6 2 2 2 2" xfId="31299"/>
    <cellStyle name="Comma 4 2 6 6 2 2 3" xfId="31298"/>
    <cellStyle name="Comma 4 2 6 6 2 3" xfId="5802"/>
    <cellStyle name="Comma 4 2 6 6 2 3 2" xfId="31300"/>
    <cellStyle name="Comma 4 2 6 6 2 4" xfId="31297"/>
    <cellStyle name="Comma 4 2 6 6 3" xfId="5803"/>
    <cellStyle name="Comma 4 2 6 6 3 2" xfId="5804"/>
    <cellStyle name="Comma 4 2 6 6 3 2 2" xfId="31302"/>
    <cellStyle name="Comma 4 2 6 6 3 3" xfId="31301"/>
    <cellStyle name="Comma 4 2 6 6 4" xfId="5805"/>
    <cellStyle name="Comma 4 2 6 6 4 2" xfId="31303"/>
    <cellStyle name="Comma 4 2 6 6 5" xfId="31296"/>
    <cellStyle name="Comma 4 2 6 7" xfId="5806"/>
    <cellStyle name="Comma 4 2 6 7 2" xfId="5807"/>
    <cellStyle name="Comma 4 2 6 7 2 2" xfId="5808"/>
    <cellStyle name="Comma 4 2 6 7 2 2 2" xfId="31306"/>
    <cellStyle name="Comma 4 2 6 7 2 3" xfId="31305"/>
    <cellStyle name="Comma 4 2 6 7 3" xfId="5809"/>
    <cellStyle name="Comma 4 2 6 7 3 2" xfId="31307"/>
    <cellStyle name="Comma 4 2 6 7 4" xfId="31304"/>
    <cellStyle name="Comma 4 2 6 8" xfId="5810"/>
    <cellStyle name="Comma 4 2 6 8 2" xfId="5811"/>
    <cellStyle name="Comma 4 2 6 8 2 2" xfId="31309"/>
    <cellStyle name="Comma 4 2 6 8 3" xfId="31308"/>
    <cellStyle name="Comma 4 2 6 9" xfId="5812"/>
    <cellStyle name="Comma 4 2 6 9 2" xfId="5813"/>
    <cellStyle name="Comma 4 2 6 9 2 2" xfId="31311"/>
    <cellStyle name="Comma 4 2 6 9 3" xfId="31310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17"/>
    <cellStyle name="Comma 4 2 7 2 2 2 2 3" xfId="31316"/>
    <cellStyle name="Comma 4 2 7 2 2 2 3" xfId="5820"/>
    <cellStyle name="Comma 4 2 7 2 2 2 3 2" xfId="31318"/>
    <cellStyle name="Comma 4 2 7 2 2 2 4" xfId="31315"/>
    <cellStyle name="Comma 4 2 7 2 2 3" xfId="5821"/>
    <cellStyle name="Comma 4 2 7 2 2 3 2" xfId="5822"/>
    <cellStyle name="Comma 4 2 7 2 2 3 2 2" xfId="31320"/>
    <cellStyle name="Comma 4 2 7 2 2 3 3" xfId="31319"/>
    <cellStyle name="Comma 4 2 7 2 2 4" xfId="5823"/>
    <cellStyle name="Comma 4 2 7 2 2 4 2" xfId="31321"/>
    <cellStyle name="Comma 4 2 7 2 2 5" xfId="31314"/>
    <cellStyle name="Comma 4 2 7 2 3" xfId="5824"/>
    <cellStyle name="Comma 4 2 7 2 3 2" xfId="5825"/>
    <cellStyle name="Comma 4 2 7 2 3 2 2" xfId="5826"/>
    <cellStyle name="Comma 4 2 7 2 3 2 2 2" xfId="31324"/>
    <cellStyle name="Comma 4 2 7 2 3 2 3" xfId="31323"/>
    <cellStyle name="Comma 4 2 7 2 3 3" xfId="5827"/>
    <cellStyle name="Comma 4 2 7 2 3 3 2" xfId="31325"/>
    <cellStyle name="Comma 4 2 7 2 3 4" xfId="31322"/>
    <cellStyle name="Comma 4 2 7 2 4" xfId="5828"/>
    <cellStyle name="Comma 4 2 7 2 4 2" xfId="5829"/>
    <cellStyle name="Comma 4 2 7 2 4 2 2" xfId="31327"/>
    <cellStyle name="Comma 4 2 7 2 4 3" xfId="31326"/>
    <cellStyle name="Comma 4 2 7 2 5" xfId="5830"/>
    <cellStyle name="Comma 4 2 7 2 5 2" xfId="31328"/>
    <cellStyle name="Comma 4 2 7 2 6" xfId="31313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33"/>
    <cellStyle name="Comma 4 2 7 3 2 2 2 3" xfId="31332"/>
    <cellStyle name="Comma 4 2 7 3 2 2 3" xfId="5836"/>
    <cellStyle name="Comma 4 2 7 3 2 2 3 2" xfId="31334"/>
    <cellStyle name="Comma 4 2 7 3 2 2 4" xfId="31331"/>
    <cellStyle name="Comma 4 2 7 3 2 3" xfId="5837"/>
    <cellStyle name="Comma 4 2 7 3 2 3 2" xfId="5838"/>
    <cellStyle name="Comma 4 2 7 3 2 3 2 2" xfId="31336"/>
    <cellStyle name="Comma 4 2 7 3 2 3 3" xfId="31335"/>
    <cellStyle name="Comma 4 2 7 3 2 4" xfId="5839"/>
    <cellStyle name="Comma 4 2 7 3 2 4 2" xfId="31337"/>
    <cellStyle name="Comma 4 2 7 3 2 5" xfId="31330"/>
    <cellStyle name="Comma 4 2 7 3 3" xfId="5840"/>
    <cellStyle name="Comma 4 2 7 3 3 2" xfId="5841"/>
    <cellStyle name="Comma 4 2 7 3 3 2 2" xfId="5842"/>
    <cellStyle name="Comma 4 2 7 3 3 2 2 2" xfId="31340"/>
    <cellStyle name="Comma 4 2 7 3 3 2 3" xfId="31339"/>
    <cellStyle name="Comma 4 2 7 3 3 3" xfId="5843"/>
    <cellStyle name="Comma 4 2 7 3 3 3 2" xfId="31341"/>
    <cellStyle name="Comma 4 2 7 3 3 4" xfId="31338"/>
    <cellStyle name="Comma 4 2 7 3 4" xfId="5844"/>
    <cellStyle name="Comma 4 2 7 3 4 2" xfId="5845"/>
    <cellStyle name="Comma 4 2 7 3 4 2 2" xfId="31343"/>
    <cellStyle name="Comma 4 2 7 3 4 3" xfId="31342"/>
    <cellStyle name="Comma 4 2 7 3 5" xfId="5846"/>
    <cellStyle name="Comma 4 2 7 3 5 2" xfId="31344"/>
    <cellStyle name="Comma 4 2 7 3 6" xfId="31329"/>
    <cellStyle name="Comma 4 2 7 4" xfId="5847"/>
    <cellStyle name="Comma 4 2 7 4 2" xfId="5848"/>
    <cellStyle name="Comma 4 2 7 4 2 2" xfId="5849"/>
    <cellStyle name="Comma 4 2 7 4 2 2 2" xfId="5850"/>
    <cellStyle name="Comma 4 2 7 4 2 2 2 2" xfId="31348"/>
    <cellStyle name="Comma 4 2 7 4 2 2 3" xfId="31347"/>
    <cellStyle name="Comma 4 2 7 4 2 3" xfId="5851"/>
    <cellStyle name="Comma 4 2 7 4 2 3 2" xfId="31349"/>
    <cellStyle name="Comma 4 2 7 4 2 4" xfId="31346"/>
    <cellStyle name="Comma 4 2 7 4 3" xfId="5852"/>
    <cellStyle name="Comma 4 2 7 4 3 2" xfId="5853"/>
    <cellStyle name="Comma 4 2 7 4 3 2 2" xfId="31351"/>
    <cellStyle name="Comma 4 2 7 4 3 3" xfId="31350"/>
    <cellStyle name="Comma 4 2 7 4 4" xfId="5854"/>
    <cellStyle name="Comma 4 2 7 4 4 2" xfId="31352"/>
    <cellStyle name="Comma 4 2 7 4 5" xfId="31345"/>
    <cellStyle name="Comma 4 2 7 5" xfId="5855"/>
    <cellStyle name="Comma 4 2 7 5 2" xfId="5856"/>
    <cellStyle name="Comma 4 2 7 5 2 2" xfId="5857"/>
    <cellStyle name="Comma 4 2 7 5 2 2 2" xfId="31355"/>
    <cellStyle name="Comma 4 2 7 5 2 3" xfId="31354"/>
    <cellStyle name="Comma 4 2 7 5 3" xfId="5858"/>
    <cellStyle name="Comma 4 2 7 5 3 2" xfId="31356"/>
    <cellStyle name="Comma 4 2 7 5 4" xfId="31353"/>
    <cellStyle name="Comma 4 2 7 6" xfId="5859"/>
    <cellStyle name="Comma 4 2 7 6 2" xfId="5860"/>
    <cellStyle name="Comma 4 2 7 6 2 2" xfId="31358"/>
    <cellStyle name="Comma 4 2 7 6 3" xfId="31357"/>
    <cellStyle name="Comma 4 2 7 7" xfId="5861"/>
    <cellStyle name="Comma 4 2 7 7 2" xfId="31359"/>
    <cellStyle name="Comma 4 2 7 8" xfId="28948"/>
    <cellStyle name="Comma 4 2 7 9" xfId="31312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64"/>
    <cellStyle name="Comma 4 2 8 2 2 2 3" xfId="31363"/>
    <cellStyle name="Comma 4 2 8 2 2 3" xfId="5867"/>
    <cellStyle name="Comma 4 2 8 2 2 3 2" xfId="31365"/>
    <cellStyle name="Comma 4 2 8 2 2 4" xfId="31362"/>
    <cellStyle name="Comma 4 2 8 2 3" xfId="5868"/>
    <cellStyle name="Comma 4 2 8 2 3 2" xfId="5869"/>
    <cellStyle name="Comma 4 2 8 2 3 2 2" xfId="31367"/>
    <cellStyle name="Comma 4 2 8 2 3 3" xfId="31366"/>
    <cellStyle name="Comma 4 2 8 2 4" xfId="5870"/>
    <cellStyle name="Comma 4 2 8 2 4 2" xfId="31368"/>
    <cellStyle name="Comma 4 2 8 2 5" xfId="31361"/>
    <cellStyle name="Comma 4 2 8 3" xfId="5871"/>
    <cellStyle name="Comma 4 2 8 3 2" xfId="5872"/>
    <cellStyle name="Comma 4 2 8 3 2 2" xfId="5873"/>
    <cellStyle name="Comma 4 2 8 3 2 2 2" xfId="31371"/>
    <cellStyle name="Comma 4 2 8 3 2 3" xfId="31370"/>
    <cellStyle name="Comma 4 2 8 3 3" xfId="5874"/>
    <cellStyle name="Comma 4 2 8 3 3 2" xfId="31372"/>
    <cellStyle name="Comma 4 2 8 3 4" xfId="31369"/>
    <cellStyle name="Comma 4 2 8 4" xfId="5875"/>
    <cellStyle name="Comma 4 2 8 4 2" xfId="5876"/>
    <cellStyle name="Comma 4 2 8 4 2 2" xfId="31374"/>
    <cellStyle name="Comma 4 2 8 4 3" xfId="31373"/>
    <cellStyle name="Comma 4 2 8 5" xfId="5877"/>
    <cellStyle name="Comma 4 2 8 5 2" xfId="31375"/>
    <cellStyle name="Comma 4 2 8 6" xfId="31360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0"/>
    <cellStyle name="Comma 4 2 9 2 2 2 3" xfId="31379"/>
    <cellStyle name="Comma 4 2 9 2 2 3" xfId="5883"/>
    <cellStyle name="Comma 4 2 9 2 2 3 2" xfId="31381"/>
    <cellStyle name="Comma 4 2 9 2 2 4" xfId="31378"/>
    <cellStyle name="Comma 4 2 9 2 3" xfId="5884"/>
    <cellStyle name="Comma 4 2 9 2 3 2" xfId="5885"/>
    <cellStyle name="Comma 4 2 9 2 3 2 2" xfId="31383"/>
    <cellStyle name="Comma 4 2 9 2 3 3" xfId="31382"/>
    <cellStyle name="Comma 4 2 9 2 4" xfId="5886"/>
    <cellStyle name="Comma 4 2 9 2 4 2" xfId="31384"/>
    <cellStyle name="Comma 4 2 9 2 5" xfId="31377"/>
    <cellStyle name="Comma 4 2 9 3" xfId="5887"/>
    <cellStyle name="Comma 4 2 9 3 2" xfId="5888"/>
    <cellStyle name="Comma 4 2 9 3 2 2" xfId="5889"/>
    <cellStyle name="Comma 4 2 9 3 2 2 2" xfId="31387"/>
    <cellStyle name="Comma 4 2 9 3 2 3" xfId="31386"/>
    <cellStyle name="Comma 4 2 9 3 3" xfId="5890"/>
    <cellStyle name="Comma 4 2 9 3 3 2" xfId="31388"/>
    <cellStyle name="Comma 4 2 9 3 4" xfId="31385"/>
    <cellStyle name="Comma 4 2 9 4" xfId="5891"/>
    <cellStyle name="Comma 4 2 9 4 2" xfId="5892"/>
    <cellStyle name="Comma 4 2 9 4 2 2" xfId="31390"/>
    <cellStyle name="Comma 4 2 9 4 3" xfId="31389"/>
    <cellStyle name="Comma 4 2 9 5" xfId="5893"/>
    <cellStyle name="Comma 4 2 9 5 2" xfId="31391"/>
    <cellStyle name="Comma 4 2 9 6" xfId="31376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396"/>
    <cellStyle name="Comma 4 3 10 2 2 3" xfId="31395"/>
    <cellStyle name="Comma 4 3 10 2 3" xfId="5899"/>
    <cellStyle name="Comma 4 3 10 2 3 2" xfId="31397"/>
    <cellStyle name="Comma 4 3 10 2 4" xfId="31394"/>
    <cellStyle name="Comma 4 3 10 3" xfId="5900"/>
    <cellStyle name="Comma 4 3 10 3 2" xfId="5901"/>
    <cellStyle name="Comma 4 3 10 3 2 2" xfId="31399"/>
    <cellStyle name="Comma 4 3 10 3 3" xfId="31398"/>
    <cellStyle name="Comma 4 3 10 4" xfId="5902"/>
    <cellStyle name="Comma 4 3 10 4 2" xfId="31400"/>
    <cellStyle name="Comma 4 3 10 5" xfId="31393"/>
    <cellStyle name="Comma 4 3 11" xfId="5903"/>
    <cellStyle name="Comma 4 3 11 2" xfId="5904"/>
    <cellStyle name="Comma 4 3 11 2 2" xfId="5905"/>
    <cellStyle name="Comma 4 3 11 2 2 2" xfId="31403"/>
    <cellStyle name="Comma 4 3 11 2 3" xfId="31402"/>
    <cellStyle name="Comma 4 3 11 3" xfId="5906"/>
    <cellStyle name="Comma 4 3 11 3 2" xfId="31404"/>
    <cellStyle name="Comma 4 3 11 4" xfId="31401"/>
    <cellStyle name="Comma 4 3 12" xfId="5907"/>
    <cellStyle name="Comma 4 3 12 2" xfId="5908"/>
    <cellStyle name="Comma 4 3 12 2 2" xfId="31406"/>
    <cellStyle name="Comma 4 3 12 3" xfId="31405"/>
    <cellStyle name="Comma 4 3 13" xfId="5909"/>
    <cellStyle name="Comma 4 3 13 2" xfId="5910"/>
    <cellStyle name="Comma 4 3 13 2 2" xfId="31408"/>
    <cellStyle name="Comma 4 3 13 3" xfId="31407"/>
    <cellStyle name="Comma 4 3 14" xfId="5911"/>
    <cellStyle name="Comma 4 3 14 2" xfId="31409"/>
    <cellStyle name="Comma 4 3 15" xfId="28949"/>
    <cellStyle name="Comma 4 3 16" xfId="31392"/>
    <cellStyle name="Comma 4 3 2" xfId="5912"/>
    <cellStyle name="Comma 4 3 2 10" xfId="5913"/>
    <cellStyle name="Comma 4 3 2 10 2" xfId="5914"/>
    <cellStyle name="Comma 4 3 2 10 2 2" xfId="31412"/>
    <cellStyle name="Comma 4 3 2 10 3" xfId="31411"/>
    <cellStyle name="Comma 4 3 2 11" xfId="5915"/>
    <cellStyle name="Comma 4 3 2 11 2" xfId="5916"/>
    <cellStyle name="Comma 4 3 2 11 2 2" xfId="31414"/>
    <cellStyle name="Comma 4 3 2 11 3" xfId="31413"/>
    <cellStyle name="Comma 4 3 2 12" xfId="5917"/>
    <cellStyle name="Comma 4 3 2 12 2" xfId="31415"/>
    <cellStyle name="Comma 4 3 2 13" xfId="28950"/>
    <cellStyle name="Comma 4 3 2 14" xfId="31410"/>
    <cellStyle name="Comma 4 3 2 2" xfId="5918"/>
    <cellStyle name="Comma 4 3 2 2 10" xfId="5919"/>
    <cellStyle name="Comma 4 3 2 2 10 2" xfId="31417"/>
    <cellStyle name="Comma 4 3 2 2 11" xfId="28951"/>
    <cellStyle name="Comma 4 3 2 2 12" xfId="31416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23"/>
    <cellStyle name="Comma 4 3 2 2 2 2 2 2 2 3" xfId="31422"/>
    <cellStyle name="Comma 4 3 2 2 2 2 2 2 3" xfId="5926"/>
    <cellStyle name="Comma 4 3 2 2 2 2 2 2 3 2" xfId="31424"/>
    <cellStyle name="Comma 4 3 2 2 2 2 2 2 4" xfId="31421"/>
    <cellStyle name="Comma 4 3 2 2 2 2 2 3" xfId="5927"/>
    <cellStyle name="Comma 4 3 2 2 2 2 2 3 2" xfId="5928"/>
    <cellStyle name="Comma 4 3 2 2 2 2 2 3 2 2" xfId="31426"/>
    <cellStyle name="Comma 4 3 2 2 2 2 2 3 3" xfId="31425"/>
    <cellStyle name="Comma 4 3 2 2 2 2 2 4" xfId="5929"/>
    <cellStyle name="Comma 4 3 2 2 2 2 2 4 2" xfId="31427"/>
    <cellStyle name="Comma 4 3 2 2 2 2 2 5" xfId="31420"/>
    <cellStyle name="Comma 4 3 2 2 2 2 3" xfId="5930"/>
    <cellStyle name="Comma 4 3 2 2 2 2 3 2" xfId="5931"/>
    <cellStyle name="Comma 4 3 2 2 2 2 3 2 2" xfId="5932"/>
    <cellStyle name="Comma 4 3 2 2 2 2 3 2 2 2" xfId="31430"/>
    <cellStyle name="Comma 4 3 2 2 2 2 3 2 3" xfId="31429"/>
    <cellStyle name="Comma 4 3 2 2 2 2 3 3" xfId="5933"/>
    <cellStyle name="Comma 4 3 2 2 2 2 3 3 2" xfId="31431"/>
    <cellStyle name="Comma 4 3 2 2 2 2 3 4" xfId="31428"/>
    <cellStyle name="Comma 4 3 2 2 2 2 4" xfId="5934"/>
    <cellStyle name="Comma 4 3 2 2 2 2 4 2" xfId="5935"/>
    <cellStyle name="Comma 4 3 2 2 2 2 4 2 2" xfId="31433"/>
    <cellStyle name="Comma 4 3 2 2 2 2 4 3" xfId="31432"/>
    <cellStyle name="Comma 4 3 2 2 2 2 5" xfId="5936"/>
    <cellStyle name="Comma 4 3 2 2 2 2 5 2" xfId="31434"/>
    <cellStyle name="Comma 4 3 2 2 2 2 6" xfId="31419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39"/>
    <cellStyle name="Comma 4 3 2 2 2 3 2 2 2 3" xfId="31438"/>
    <cellStyle name="Comma 4 3 2 2 2 3 2 2 3" xfId="5942"/>
    <cellStyle name="Comma 4 3 2 2 2 3 2 2 3 2" xfId="31440"/>
    <cellStyle name="Comma 4 3 2 2 2 3 2 2 4" xfId="31437"/>
    <cellStyle name="Comma 4 3 2 2 2 3 2 3" xfId="5943"/>
    <cellStyle name="Comma 4 3 2 2 2 3 2 3 2" xfId="5944"/>
    <cellStyle name="Comma 4 3 2 2 2 3 2 3 2 2" xfId="31442"/>
    <cellStyle name="Comma 4 3 2 2 2 3 2 3 3" xfId="31441"/>
    <cellStyle name="Comma 4 3 2 2 2 3 2 4" xfId="5945"/>
    <cellStyle name="Comma 4 3 2 2 2 3 2 4 2" xfId="31443"/>
    <cellStyle name="Comma 4 3 2 2 2 3 2 5" xfId="31436"/>
    <cellStyle name="Comma 4 3 2 2 2 3 3" xfId="5946"/>
    <cellStyle name="Comma 4 3 2 2 2 3 3 2" xfId="5947"/>
    <cellStyle name="Comma 4 3 2 2 2 3 3 2 2" xfId="5948"/>
    <cellStyle name="Comma 4 3 2 2 2 3 3 2 2 2" xfId="31446"/>
    <cellStyle name="Comma 4 3 2 2 2 3 3 2 3" xfId="31445"/>
    <cellStyle name="Comma 4 3 2 2 2 3 3 3" xfId="5949"/>
    <cellStyle name="Comma 4 3 2 2 2 3 3 3 2" xfId="31447"/>
    <cellStyle name="Comma 4 3 2 2 2 3 3 4" xfId="31444"/>
    <cellStyle name="Comma 4 3 2 2 2 3 4" xfId="5950"/>
    <cellStyle name="Comma 4 3 2 2 2 3 4 2" xfId="5951"/>
    <cellStyle name="Comma 4 3 2 2 2 3 4 2 2" xfId="31449"/>
    <cellStyle name="Comma 4 3 2 2 2 3 4 3" xfId="31448"/>
    <cellStyle name="Comma 4 3 2 2 2 3 5" xfId="5952"/>
    <cellStyle name="Comma 4 3 2 2 2 3 5 2" xfId="31450"/>
    <cellStyle name="Comma 4 3 2 2 2 3 6" xfId="31435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54"/>
    <cellStyle name="Comma 4 3 2 2 2 4 2 2 3" xfId="31453"/>
    <cellStyle name="Comma 4 3 2 2 2 4 2 3" xfId="5957"/>
    <cellStyle name="Comma 4 3 2 2 2 4 2 3 2" xfId="31455"/>
    <cellStyle name="Comma 4 3 2 2 2 4 2 4" xfId="31452"/>
    <cellStyle name="Comma 4 3 2 2 2 4 3" xfId="5958"/>
    <cellStyle name="Comma 4 3 2 2 2 4 3 2" xfId="5959"/>
    <cellStyle name="Comma 4 3 2 2 2 4 3 2 2" xfId="31457"/>
    <cellStyle name="Comma 4 3 2 2 2 4 3 3" xfId="31456"/>
    <cellStyle name="Comma 4 3 2 2 2 4 4" xfId="5960"/>
    <cellStyle name="Comma 4 3 2 2 2 4 4 2" xfId="31458"/>
    <cellStyle name="Comma 4 3 2 2 2 4 5" xfId="31451"/>
    <cellStyle name="Comma 4 3 2 2 2 5" xfId="5961"/>
    <cellStyle name="Comma 4 3 2 2 2 5 2" xfId="5962"/>
    <cellStyle name="Comma 4 3 2 2 2 5 2 2" xfId="5963"/>
    <cellStyle name="Comma 4 3 2 2 2 5 2 2 2" xfId="31461"/>
    <cellStyle name="Comma 4 3 2 2 2 5 2 3" xfId="31460"/>
    <cellStyle name="Comma 4 3 2 2 2 5 3" xfId="5964"/>
    <cellStyle name="Comma 4 3 2 2 2 5 3 2" xfId="31462"/>
    <cellStyle name="Comma 4 3 2 2 2 5 4" xfId="31459"/>
    <cellStyle name="Comma 4 3 2 2 2 6" xfId="5965"/>
    <cellStyle name="Comma 4 3 2 2 2 6 2" xfId="5966"/>
    <cellStyle name="Comma 4 3 2 2 2 6 2 2" xfId="31464"/>
    <cellStyle name="Comma 4 3 2 2 2 6 3" xfId="31463"/>
    <cellStyle name="Comma 4 3 2 2 2 7" xfId="5967"/>
    <cellStyle name="Comma 4 3 2 2 2 7 2" xfId="31465"/>
    <cellStyle name="Comma 4 3 2 2 2 8" xfId="28952"/>
    <cellStyle name="Comma 4 3 2 2 2 9" xfId="31418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0"/>
    <cellStyle name="Comma 4 3 2 2 3 2 2 2 3" xfId="31469"/>
    <cellStyle name="Comma 4 3 2 2 3 2 2 3" xfId="5973"/>
    <cellStyle name="Comma 4 3 2 2 3 2 2 3 2" xfId="31471"/>
    <cellStyle name="Comma 4 3 2 2 3 2 2 4" xfId="31468"/>
    <cellStyle name="Comma 4 3 2 2 3 2 3" xfId="5974"/>
    <cellStyle name="Comma 4 3 2 2 3 2 3 2" xfId="5975"/>
    <cellStyle name="Comma 4 3 2 2 3 2 3 2 2" xfId="31473"/>
    <cellStyle name="Comma 4 3 2 2 3 2 3 3" xfId="31472"/>
    <cellStyle name="Comma 4 3 2 2 3 2 4" xfId="5976"/>
    <cellStyle name="Comma 4 3 2 2 3 2 4 2" xfId="31474"/>
    <cellStyle name="Comma 4 3 2 2 3 2 5" xfId="31467"/>
    <cellStyle name="Comma 4 3 2 2 3 3" xfId="5977"/>
    <cellStyle name="Comma 4 3 2 2 3 3 2" xfId="5978"/>
    <cellStyle name="Comma 4 3 2 2 3 3 2 2" xfId="5979"/>
    <cellStyle name="Comma 4 3 2 2 3 3 2 2 2" xfId="31477"/>
    <cellStyle name="Comma 4 3 2 2 3 3 2 3" xfId="31476"/>
    <cellStyle name="Comma 4 3 2 2 3 3 3" xfId="5980"/>
    <cellStyle name="Comma 4 3 2 2 3 3 3 2" xfId="31478"/>
    <cellStyle name="Comma 4 3 2 2 3 3 4" xfId="31475"/>
    <cellStyle name="Comma 4 3 2 2 3 4" xfId="5981"/>
    <cellStyle name="Comma 4 3 2 2 3 4 2" xfId="5982"/>
    <cellStyle name="Comma 4 3 2 2 3 4 2 2" xfId="31480"/>
    <cellStyle name="Comma 4 3 2 2 3 4 3" xfId="31479"/>
    <cellStyle name="Comma 4 3 2 2 3 5" xfId="5983"/>
    <cellStyle name="Comma 4 3 2 2 3 5 2" xfId="31481"/>
    <cellStyle name="Comma 4 3 2 2 3 6" xfId="31466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86"/>
    <cellStyle name="Comma 4 3 2 2 4 2 2 2 3" xfId="31485"/>
    <cellStyle name="Comma 4 3 2 2 4 2 2 3" xfId="5989"/>
    <cellStyle name="Comma 4 3 2 2 4 2 2 3 2" xfId="31487"/>
    <cellStyle name="Comma 4 3 2 2 4 2 2 4" xfId="31484"/>
    <cellStyle name="Comma 4 3 2 2 4 2 3" xfId="5990"/>
    <cellStyle name="Comma 4 3 2 2 4 2 3 2" xfId="5991"/>
    <cellStyle name="Comma 4 3 2 2 4 2 3 2 2" xfId="31489"/>
    <cellStyle name="Comma 4 3 2 2 4 2 3 3" xfId="31488"/>
    <cellStyle name="Comma 4 3 2 2 4 2 4" xfId="5992"/>
    <cellStyle name="Comma 4 3 2 2 4 2 4 2" xfId="31490"/>
    <cellStyle name="Comma 4 3 2 2 4 2 5" xfId="31483"/>
    <cellStyle name="Comma 4 3 2 2 4 3" xfId="5993"/>
    <cellStyle name="Comma 4 3 2 2 4 3 2" xfId="5994"/>
    <cellStyle name="Comma 4 3 2 2 4 3 2 2" xfId="5995"/>
    <cellStyle name="Comma 4 3 2 2 4 3 2 2 2" xfId="31493"/>
    <cellStyle name="Comma 4 3 2 2 4 3 2 3" xfId="31492"/>
    <cellStyle name="Comma 4 3 2 2 4 3 3" xfId="5996"/>
    <cellStyle name="Comma 4 3 2 2 4 3 3 2" xfId="31494"/>
    <cellStyle name="Comma 4 3 2 2 4 3 4" xfId="31491"/>
    <cellStyle name="Comma 4 3 2 2 4 4" xfId="5997"/>
    <cellStyle name="Comma 4 3 2 2 4 4 2" xfId="5998"/>
    <cellStyle name="Comma 4 3 2 2 4 4 2 2" xfId="31496"/>
    <cellStyle name="Comma 4 3 2 2 4 4 3" xfId="31495"/>
    <cellStyle name="Comma 4 3 2 2 4 5" xfId="5999"/>
    <cellStyle name="Comma 4 3 2 2 4 5 2" xfId="31497"/>
    <cellStyle name="Comma 4 3 2 2 4 6" xfId="31482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02"/>
    <cellStyle name="Comma 4 3 2 2 5 2 2 2 3" xfId="31501"/>
    <cellStyle name="Comma 4 3 2 2 5 2 2 3" xfId="6005"/>
    <cellStyle name="Comma 4 3 2 2 5 2 2 3 2" xfId="31503"/>
    <cellStyle name="Comma 4 3 2 2 5 2 2 4" xfId="31500"/>
    <cellStyle name="Comma 4 3 2 2 5 2 3" xfId="6006"/>
    <cellStyle name="Comma 4 3 2 2 5 2 3 2" xfId="6007"/>
    <cellStyle name="Comma 4 3 2 2 5 2 3 2 2" xfId="31505"/>
    <cellStyle name="Comma 4 3 2 2 5 2 3 3" xfId="31504"/>
    <cellStyle name="Comma 4 3 2 2 5 2 4" xfId="6008"/>
    <cellStyle name="Comma 4 3 2 2 5 2 4 2" xfId="31506"/>
    <cellStyle name="Comma 4 3 2 2 5 2 5" xfId="31499"/>
    <cellStyle name="Comma 4 3 2 2 5 3" xfId="6009"/>
    <cellStyle name="Comma 4 3 2 2 5 3 2" xfId="6010"/>
    <cellStyle name="Comma 4 3 2 2 5 3 2 2" xfId="6011"/>
    <cellStyle name="Comma 4 3 2 2 5 3 2 2 2" xfId="31509"/>
    <cellStyle name="Comma 4 3 2 2 5 3 2 3" xfId="31508"/>
    <cellStyle name="Comma 4 3 2 2 5 3 3" xfId="6012"/>
    <cellStyle name="Comma 4 3 2 2 5 3 3 2" xfId="31510"/>
    <cellStyle name="Comma 4 3 2 2 5 3 4" xfId="31507"/>
    <cellStyle name="Comma 4 3 2 2 5 4" xfId="6013"/>
    <cellStyle name="Comma 4 3 2 2 5 4 2" xfId="6014"/>
    <cellStyle name="Comma 4 3 2 2 5 4 2 2" xfId="31512"/>
    <cellStyle name="Comma 4 3 2 2 5 4 3" xfId="31511"/>
    <cellStyle name="Comma 4 3 2 2 5 5" xfId="6015"/>
    <cellStyle name="Comma 4 3 2 2 5 5 2" xfId="31513"/>
    <cellStyle name="Comma 4 3 2 2 5 6" xfId="31498"/>
    <cellStyle name="Comma 4 3 2 2 6" xfId="6016"/>
    <cellStyle name="Comma 4 3 2 2 6 2" xfId="6017"/>
    <cellStyle name="Comma 4 3 2 2 6 2 2" xfId="6018"/>
    <cellStyle name="Comma 4 3 2 2 6 2 2 2" xfId="6019"/>
    <cellStyle name="Comma 4 3 2 2 6 2 2 2 2" xfId="31517"/>
    <cellStyle name="Comma 4 3 2 2 6 2 2 3" xfId="31516"/>
    <cellStyle name="Comma 4 3 2 2 6 2 3" xfId="6020"/>
    <cellStyle name="Comma 4 3 2 2 6 2 3 2" xfId="31518"/>
    <cellStyle name="Comma 4 3 2 2 6 2 4" xfId="31515"/>
    <cellStyle name="Comma 4 3 2 2 6 3" xfId="6021"/>
    <cellStyle name="Comma 4 3 2 2 6 3 2" xfId="6022"/>
    <cellStyle name="Comma 4 3 2 2 6 3 2 2" xfId="31520"/>
    <cellStyle name="Comma 4 3 2 2 6 3 3" xfId="31519"/>
    <cellStyle name="Comma 4 3 2 2 6 4" xfId="6023"/>
    <cellStyle name="Comma 4 3 2 2 6 4 2" xfId="31521"/>
    <cellStyle name="Comma 4 3 2 2 6 5" xfId="31514"/>
    <cellStyle name="Comma 4 3 2 2 7" xfId="6024"/>
    <cellStyle name="Comma 4 3 2 2 7 2" xfId="6025"/>
    <cellStyle name="Comma 4 3 2 2 7 2 2" xfId="6026"/>
    <cellStyle name="Comma 4 3 2 2 7 2 2 2" xfId="31524"/>
    <cellStyle name="Comma 4 3 2 2 7 2 3" xfId="31523"/>
    <cellStyle name="Comma 4 3 2 2 7 3" xfId="6027"/>
    <cellStyle name="Comma 4 3 2 2 7 3 2" xfId="31525"/>
    <cellStyle name="Comma 4 3 2 2 7 4" xfId="31522"/>
    <cellStyle name="Comma 4 3 2 2 8" xfId="6028"/>
    <cellStyle name="Comma 4 3 2 2 8 2" xfId="6029"/>
    <cellStyle name="Comma 4 3 2 2 8 2 2" xfId="31527"/>
    <cellStyle name="Comma 4 3 2 2 8 3" xfId="31526"/>
    <cellStyle name="Comma 4 3 2 2 9" xfId="6030"/>
    <cellStyle name="Comma 4 3 2 2 9 2" xfId="6031"/>
    <cellStyle name="Comma 4 3 2 2 9 2 2" xfId="31529"/>
    <cellStyle name="Comma 4 3 2 2 9 3" xfId="31528"/>
    <cellStyle name="Comma 4 3 2 3" xfId="6032"/>
    <cellStyle name="Comma 4 3 2 3 10" xfId="6033"/>
    <cellStyle name="Comma 4 3 2 3 10 2" xfId="31531"/>
    <cellStyle name="Comma 4 3 2 3 11" xfId="28953"/>
    <cellStyle name="Comma 4 3 2 3 12" xfId="31530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37"/>
    <cellStyle name="Comma 4 3 2 3 2 2 2 2 2 3" xfId="31536"/>
    <cellStyle name="Comma 4 3 2 3 2 2 2 2 3" xfId="6040"/>
    <cellStyle name="Comma 4 3 2 3 2 2 2 2 3 2" xfId="31538"/>
    <cellStyle name="Comma 4 3 2 3 2 2 2 2 4" xfId="31535"/>
    <cellStyle name="Comma 4 3 2 3 2 2 2 3" xfId="6041"/>
    <cellStyle name="Comma 4 3 2 3 2 2 2 3 2" xfId="6042"/>
    <cellStyle name="Comma 4 3 2 3 2 2 2 3 2 2" xfId="31540"/>
    <cellStyle name="Comma 4 3 2 3 2 2 2 3 3" xfId="31539"/>
    <cellStyle name="Comma 4 3 2 3 2 2 2 4" xfId="6043"/>
    <cellStyle name="Comma 4 3 2 3 2 2 2 4 2" xfId="31541"/>
    <cellStyle name="Comma 4 3 2 3 2 2 2 5" xfId="31534"/>
    <cellStyle name="Comma 4 3 2 3 2 2 3" xfId="6044"/>
    <cellStyle name="Comma 4 3 2 3 2 2 3 2" xfId="6045"/>
    <cellStyle name="Comma 4 3 2 3 2 2 3 2 2" xfId="6046"/>
    <cellStyle name="Comma 4 3 2 3 2 2 3 2 2 2" xfId="31544"/>
    <cellStyle name="Comma 4 3 2 3 2 2 3 2 3" xfId="31543"/>
    <cellStyle name="Comma 4 3 2 3 2 2 3 3" xfId="6047"/>
    <cellStyle name="Comma 4 3 2 3 2 2 3 3 2" xfId="31545"/>
    <cellStyle name="Comma 4 3 2 3 2 2 3 4" xfId="31542"/>
    <cellStyle name="Comma 4 3 2 3 2 2 4" xfId="6048"/>
    <cellStyle name="Comma 4 3 2 3 2 2 4 2" xfId="6049"/>
    <cellStyle name="Comma 4 3 2 3 2 2 4 2 2" xfId="31547"/>
    <cellStyle name="Comma 4 3 2 3 2 2 4 3" xfId="31546"/>
    <cellStyle name="Comma 4 3 2 3 2 2 5" xfId="6050"/>
    <cellStyle name="Comma 4 3 2 3 2 2 5 2" xfId="31548"/>
    <cellStyle name="Comma 4 3 2 3 2 2 6" xfId="31533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53"/>
    <cellStyle name="Comma 4 3 2 3 2 3 2 2 2 3" xfId="31552"/>
    <cellStyle name="Comma 4 3 2 3 2 3 2 2 3" xfId="6056"/>
    <cellStyle name="Comma 4 3 2 3 2 3 2 2 3 2" xfId="31554"/>
    <cellStyle name="Comma 4 3 2 3 2 3 2 2 4" xfId="31551"/>
    <cellStyle name="Comma 4 3 2 3 2 3 2 3" xfId="6057"/>
    <cellStyle name="Comma 4 3 2 3 2 3 2 3 2" xfId="6058"/>
    <cellStyle name="Comma 4 3 2 3 2 3 2 3 2 2" xfId="31556"/>
    <cellStyle name="Comma 4 3 2 3 2 3 2 3 3" xfId="31555"/>
    <cellStyle name="Comma 4 3 2 3 2 3 2 4" xfId="6059"/>
    <cellStyle name="Comma 4 3 2 3 2 3 2 4 2" xfId="31557"/>
    <cellStyle name="Comma 4 3 2 3 2 3 2 5" xfId="31550"/>
    <cellStyle name="Comma 4 3 2 3 2 3 3" xfId="6060"/>
    <cellStyle name="Comma 4 3 2 3 2 3 3 2" xfId="6061"/>
    <cellStyle name="Comma 4 3 2 3 2 3 3 2 2" xfId="6062"/>
    <cellStyle name="Comma 4 3 2 3 2 3 3 2 2 2" xfId="31560"/>
    <cellStyle name="Comma 4 3 2 3 2 3 3 2 3" xfId="31559"/>
    <cellStyle name="Comma 4 3 2 3 2 3 3 3" xfId="6063"/>
    <cellStyle name="Comma 4 3 2 3 2 3 3 3 2" xfId="31561"/>
    <cellStyle name="Comma 4 3 2 3 2 3 3 4" xfId="31558"/>
    <cellStyle name="Comma 4 3 2 3 2 3 4" xfId="6064"/>
    <cellStyle name="Comma 4 3 2 3 2 3 4 2" xfId="6065"/>
    <cellStyle name="Comma 4 3 2 3 2 3 4 2 2" xfId="31563"/>
    <cellStyle name="Comma 4 3 2 3 2 3 4 3" xfId="31562"/>
    <cellStyle name="Comma 4 3 2 3 2 3 5" xfId="6066"/>
    <cellStyle name="Comma 4 3 2 3 2 3 5 2" xfId="31564"/>
    <cellStyle name="Comma 4 3 2 3 2 3 6" xfId="31549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68"/>
    <cellStyle name="Comma 4 3 2 3 2 4 2 2 3" xfId="31567"/>
    <cellStyle name="Comma 4 3 2 3 2 4 2 3" xfId="6071"/>
    <cellStyle name="Comma 4 3 2 3 2 4 2 3 2" xfId="31569"/>
    <cellStyle name="Comma 4 3 2 3 2 4 2 4" xfId="31566"/>
    <cellStyle name="Comma 4 3 2 3 2 4 3" xfId="6072"/>
    <cellStyle name="Comma 4 3 2 3 2 4 3 2" xfId="6073"/>
    <cellStyle name="Comma 4 3 2 3 2 4 3 2 2" xfId="31571"/>
    <cellStyle name="Comma 4 3 2 3 2 4 3 3" xfId="31570"/>
    <cellStyle name="Comma 4 3 2 3 2 4 4" xfId="6074"/>
    <cellStyle name="Comma 4 3 2 3 2 4 4 2" xfId="31572"/>
    <cellStyle name="Comma 4 3 2 3 2 4 5" xfId="31565"/>
    <cellStyle name="Comma 4 3 2 3 2 5" xfId="6075"/>
    <cellStyle name="Comma 4 3 2 3 2 5 2" xfId="6076"/>
    <cellStyle name="Comma 4 3 2 3 2 5 2 2" xfId="6077"/>
    <cellStyle name="Comma 4 3 2 3 2 5 2 2 2" xfId="31575"/>
    <cellStyle name="Comma 4 3 2 3 2 5 2 3" xfId="31574"/>
    <cellStyle name="Comma 4 3 2 3 2 5 3" xfId="6078"/>
    <cellStyle name="Comma 4 3 2 3 2 5 3 2" xfId="31576"/>
    <cellStyle name="Comma 4 3 2 3 2 5 4" xfId="31573"/>
    <cellStyle name="Comma 4 3 2 3 2 6" xfId="6079"/>
    <cellStyle name="Comma 4 3 2 3 2 6 2" xfId="6080"/>
    <cellStyle name="Comma 4 3 2 3 2 6 2 2" xfId="31578"/>
    <cellStyle name="Comma 4 3 2 3 2 6 3" xfId="31577"/>
    <cellStyle name="Comma 4 3 2 3 2 7" xfId="6081"/>
    <cellStyle name="Comma 4 3 2 3 2 7 2" xfId="31579"/>
    <cellStyle name="Comma 4 3 2 3 2 8" xfId="28954"/>
    <cellStyle name="Comma 4 3 2 3 2 9" xfId="31532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84"/>
    <cellStyle name="Comma 4 3 2 3 3 2 2 2 3" xfId="31583"/>
    <cellStyle name="Comma 4 3 2 3 3 2 2 3" xfId="6087"/>
    <cellStyle name="Comma 4 3 2 3 3 2 2 3 2" xfId="31585"/>
    <cellStyle name="Comma 4 3 2 3 3 2 2 4" xfId="31582"/>
    <cellStyle name="Comma 4 3 2 3 3 2 3" xfId="6088"/>
    <cellStyle name="Comma 4 3 2 3 3 2 3 2" xfId="6089"/>
    <cellStyle name="Comma 4 3 2 3 3 2 3 2 2" xfId="31587"/>
    <cellStyle name="Comma 4 3 2 3 3 2 3 3" xfId="31586"/>
    <cellStyle name="Comma 4 3 2 3 3 2 4" xfId="6090"/>
    <cellStyle name="Comma 4 3 2 3 3 2 4 2" xfId="31588"/>
    <cellStyle name="Comma 4 3 2 3 3 2 5" xfId="31581"/>
    <cellStyle name="Comma 4 3 2 3 3 3" xfId="6091"/>
    <cellStyle name="Comma 4 3 2 3 3 3 2" xfId="6092"/>
    <cellStyle name="Comma 4 3 2 3 3 3 2 2" xfId="6093"/>
    <cellStyle name="Comma 4 3 2 3 3 3 2 2 2" xfId="31591"/>
    <cellStyle name="Comma 4 3 2 3 3 3 2 3" xfId="31590"/>
    <cellStyle name="Comma 4 3 2 3 3 3 3" xfId="6094"/>
    <cellStyle name="Comma 4 3 2 3 3 3 3 2" xfId="31592"/>
    <cellStyle name="Comma 4 3 2 3 3 3 4" xfId="31589"/>
    <cellStyle name="Comma 4 3 2 3 3 4" xfId="6095"/>
    <cellStyle name="Comma 4 3 2 3 3 4 2" xfId="6096"/>
    <cellStyle name="Comma 4 3 2 3 3 4 2 2" xfId="31594"/>
    <cellStyle name="Comma 4 3 2 3 3 4 3" xfId="31593"/>
    <cellStyle name="Comma 4 3 2 3 3 5" xfId="6097"/>
    <cellStyle name="Comma 4 3 2 3 3 5 2" xfId="31595"/>
    <cellStyle name="Comma 4 3 2 3 3 6" xfId="31580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0"/>
    <cellStyle name="Comma 4 3 2 3 4 2 2 2 3" xfId="31599"/>
    <cellStyle name="Comma 4 3 2 3 4 2 2 3" xfId="6103"/>
    <cellStyle name="Comma 4 3 2 3 4 2 2 3 2" xfId="31601"/>
    <cellStyle name="Comma 4 3 2 3 4 2 2 4" xfId="31598"/>
    <cellStyle name="Comma 4 3 2 3 4 2 3" xfId="6104"/>
    <cellStyle name="Comma 4 3 2 3 4 2 3 2" xfId="6105"/>
    <cellStyle name="Comma 4 3 2 3 4 2 3 2 2" xfId="31603"/>
    <cellStyle name="Comma 4 3 2 3 4 2 3 3" xfId="31602"/>
    <cellStyle name="Comma 4 3 2 3 4 2 4" xfId="6106"/>
    <cellStyle name="Comma 4 3 2 3 4 2 4 2" xfId="31604"/>
    <cellStyle name="Comma 4 3 2 3 4 2 5" xfId="31597"/>
    <cellStyle name="Comma 4 3 2 3 4 3" xfId="6107"/>
    <cellStyle name="Comma 4 3 2 3 4 3 2" xfId="6108"/>
    <cellStyle name="Comma 4 3 2 3 4 3 2 2" xfId="6109"/>
    <cellStyle name="Comma 4 3 2 3 4 3 2 2 2" xfId="31607"/>
    <cellStyle name="Comma 4 3 2 3 4 3 2 3" xfId="31606"/>
    <cellStyle name="Comma 4 3 2 3 4 3 3" xfId="6110"/>
    <cellStyle name="Comma 4 3 2 3 4 3 3 2" xfId="31608"/>
    <cellStyle name="Comma 4 3 2 3 4 3 4" xfId="31605"/>
    <cellStyle name="Comma 4 3 2 3 4 4" xfId="6111"/>
    <cellStyle name="Comma 4 3 2 3 4 4 2" xfId="6112"/>
    <cellStyle name="Comma 4 3 2 3 4 4 2 2" xfId="31610"/>
    <cellStyle name="Comma 4 3 2 3 4 4 3" xfId="31609"/>
    <cellStyle name="Comma 4 3 2 3 4 5" xfId="6113"/>
    <cellStyle name="Comma 4 3 2 3 4 5 2" xfId="31611"/>
    <cellStyle name="Comma 4 3 2 3 4 6" xfId="31596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16"/>
    <cellStyle name="Comma 4 3 2 3 5 2 2 2 3" xfId="31615"/>
    <cellStyle name="Comma 4 3 2 3 5 2 2 3" xfId="6119"/>
    <cellStyle name="Comma 4 3 2 3 5 2 2 3 2" xfId="31617"/>
    <cellStyle name="Comma 4 3 2 3 5 2 2 4" xfId="31614"/>
    <cellStyle name="Comma 4 3 2 3 5 2 3" xfId="6120"/>
    <cellStyle name="Comma 4 3 2 3 5 2 3 2" xfId="6121"/>
    <cellStyle name="Comma 4 3 2 3 5 2 3 2 2" xfId="31619"/>
    <cellStyle name="Comma 4 3 2 3 5 2 3 3" xfId="31618"/>
    <cellStyle name="Comma 4 3 2 3 5 2 4" xfId="6122"/>
    <cellStyle name="Comma 4 3 2 3 5 2 4 2" xfId="31620"/>
    <cellStyle name="Comma 4 3 2 3 5 2 5" xfId="31613"/>
    <cellStyle name="Comma 4 3 2 3 5 3" xfId="6123"/>
    <cellStyle name="Comma 4 3 2 3 5 3 2" xfId="6124"/>
    <cellStyle name="Comma 4 3 2 3 5 3 2 2" xfId="6125"/>
    <cellStyle name="Comma 4 3 2 3 5 3 2 2 2" xfId="31623"/>
    <cellStyle name="Comma 4 3 2 3 5 3 2 3" xfId="31622"/>
    <cellStyle name="Comma 4 3 2 3 5 3 3" xfId="6126"/>
    <cellStyle name="Comma 4 3 2 3 5 3 3 2" xfId="31624"/>
    <cellStyle name="Comma 4 3 2 3 5 3 4" xfId="31621"/>
    <cellStyle name="Comma 4 3 2 3 5 4" xfId="6127"/>
    <cellStyle name="Comma 4 3 2 3 5 4 2" xfId="6128"/>
    <cellStyle name="Comma 4 3 2 3 5 4 2 2" xfId="31626"/>
    <cellStyle name="Comma 4 3 2 3 5 4 3" xfId="31625"/>
    <cellStyle name="Comma 4 3 2 3 5 5" xfId="6129"/>
    <cellStyle name="Comma 4 3 2 3 5 5 2" xfId="31627"/>
    <cellStyle name="Comma 4 3 2 3 5 6" xfId="31612"/>
    <cellStyle name="Comma 4 3 2 3 6" xfId="6130"/>
    <cellStyle name="Comma 4 3 2 3 6 2" xfId="6131"/>
    <cellStyle name="Comma 4 3 2 3 6 2 2" xfId="6132"/>
    <cellStyle name="Comma 4 3 2 3 6 2 2 2" xfId="6133"/>
    <cellStyle name="Comma 4 3 2 3 6 2 2 2 2" xfId="31631"/>
    <cellStyle name="Comma 4 3 2 3 6 2 2 3" xfId="31630"/>
    <cellStyle name="Comma 4 3 2 3 6 2 3" xfId="6134"/>
    <cellStyle name="Comma 4 3 2 3 6 2 3 2" xfId="31632"/>
    <cellStyle name="Comma 4 3 2 3 6 2 4" xfId="31629"/>
    <cellStyle name="Comma 4 3 2 3 6 3" xfId="6135"/>
    <cellStyle name="Comma 4 3 2 3 6 3 2" xfId="6136"/>
    <cellStyle name="Comma 4 3 2 3 6 3 2 2" xfId="31634"/>
    <cellStyle name="Comma 4 3 2 3 6 3 3" xfId="31633"/>
    <cellStyle name="Comma 4 3 2 3 6 4" xfId="6137"/>
    <cellStyle name="Comma 4 3 2 3 6 4 2" xfId="31635"/>
    <cellStyle name="Comma 4 3 2 3 6 5" xfId="31628"/>
    <cellStyle name="Comma 4 3 2 3 7" xfId="6138"/>
    <cellStyle name="Comma 4 3 2 3 7 2" xfId="6139"/>
    <cellStyle name="Comma 4 3 2 3 7 2 2" xfId="6140"/>
    <cellStyle name="Comma 4 3 2 3 7 2 2 2" xfId="31638"/>
    <cellStyle name="Comma 4 3 2 3 7 2 3" xfId="31637"/>
    <cellStyle name="Comma 4 3 2 3 7 3" xfId="6141"/>
    <cellStyle name="Comma 4 3 2 3 7 3 2" xfId="31639"/>
    <cellStyle name="Comma 4 3 2 3 7 4" xfId="31636"/>
    <cellStyle name="Comma 4 3 2 3 8" xfId="6142"/>
    <cellStyle name="Comma 4 3 2 3 8 2" xfId="6143"/>
    <cellStyle name="Comma 4 3 2 3 8 2 2" xfId="31641"/>
    <cellStyle name="Comma 4 3 2 3 8 3" xfId="31640"/>
    <cellStyle name="Comma 4 3 2 3 9" xfId="6144"/>
    <cellStyle name="Comma 4 3 2 3 9 2" xfId="6145"/>
    <cellStyle name="Comma 4 3 2 3 9 2 2" xfId="31643"/>
    <cellStyle name="Comma 4 3 2 3 9 3" xfId="31642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49"/>
    <cellStyle name="Comma 4 3 2 4 2 2 2 2 3" xfId="31648"/>
    <cellStyle name="Comma 4 3 2 4 2 2 2 3" xfId="6152"/>
    <cellStyle name="Comma 4 3 2 4 2 2 2 3 2" xfId="31650"/>
    <cellStyle name="Comma 4 3 2 4 2 2 2 4" xfId="31647"/>
    <cellStyle name="Comma 4 3 2 4 2 2 3" xfId="6153"/>
    <cellStyle name="Comma 4 3 2 4 2 2 3 2" xfId="6154"/>
    <cellStyle name="Comma 4 3 2 4 2 2 3 2 2" xfId="31652"/>
    <cellStyle name="Comma 4 3 2 4 2 2 3 3" xfId="31651"/>
    <cellStyle name="Comma 4 3 2 4 2 2 4" xfId="6155"/>
    <cellStyle name="Comma 4 3 2 4 2 2 4 2" xfId="31653"/>
    <cellStyle name="Comma 4 3 2 4 2 2 5" xfId="31646"/>
    <cellStyle name="Comma 4 3 2 4 2 3" xfId="6156"/>
    <cellStyle name="Comma 4 3 2 4 2 3 2" xfId="6157"/>
    <cellStyle name="Comma 4 3 2 4 2 3 2 2" xfId="6158"/>
    <cellStyle name="Comma 4 3 2 4 2 3 2 2 2" xfId="31656"/>
    <cellStyle name="Comma 4 3 2 4 2 3 2 3" xfId="31655"/>
    <cellStyle name="Comma 4 3 2 4 2 3 3" xfId="6159"/>
    <cellStyle name="Comma 4 3 2 4 2 3 3 2" xfId="31657"/>
    <cellStyle name="Comma 4 3 2 4 2 3 4" xfId="31654"/>
    <cellStyle name="Comma 4 3 2 4 2 4" xfId="6160"/>
    <cellStyle name="Comma 4 3 2 4 2 4 2" xfId="6161"/>
    <cellStyle name="Comma 4 3 2 4 2 4 2 2" xfId="31659"/>
    <cellStyle name="Comma 4 3 2 4 2 4 3" xfId="31658"/>
    <cellStyle name="Comma 4 3 2 4 2 5" xfId="6162"/>
    <cellStyle name="Comma 4 3 2 4 2 5 2" xfId="31660"/>
    <cellStyle name="Comma 4 3 2 4 2 6" xfId="31645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65"/>
    <cellStyle name="Comma 4 3 2 4 3 2 2 2 3" xfId="31664"/>
    <cellStyle name="Comma 4 3 2 4 3 2 2 3" xfId="6168"/>
    <cellStyle name="Comma 4 3 2 4 3 2 2 3 2" xfId="31666"/>
    <cellStyle name="Comma 4 3 2 4 3 2 2 4" xfId="31663"/>
    <cellStyle name="Comma 4 3 2 4 3 2 3" xfId="6169"/>
    <cellStyle name="Comma 4 3 2 4 3 2 3 2" xfId="6170"/>
    <cellStyle name="Comma 4 3 2 4 3 2 3 2 2" xfId="31668"/>
    <cellStyle name="Comma 4 3 2 4 3 2 3 3" xfId="31667"/>
    <cellStyle name="Comma 4 3 2 4 3 2 4" xfId="6171"/>
    <cellStyle name="Comma 4 3 2 4 3 2 4 2" xfId="31669"/>
    <cellStyle name="Comma 4 3 2 4 3 2 5" xfId="31662"/>
    <cellStyle name="Comma 4 3 2 4 3 3" xfId="6172"/>
    <cellStyle name="Comma 4 3 2 4 3 3 2" xfId="6173"/>
    <cellStyle name="Comma 4 3 2 4 3 3 2 2" xfId="6174"/>
    <cellStyle name="Comma 4 3 2 4 3 3 2 2 2" xfId="31672"/>
    <cellStyle name="Comma 4 3 2 4 3 3 2 3" xfId="31671"/>
    <cellStyle name="Comma 4 3 2 4 3 3 3" xfId="6175"/>
    <cellStyle name="Comma 4 3 2 4 3 3 3 2" xfId="31673"/>
    <cellStyle name="Comma 4 3 2 4 3 3 4" xfId="31670"/>
    <cellStyle name="Comma 4 3 2 4 3 4" xfId="6176"/>
    <cellStyle name="Comma 4 3 2 4 3 4 2" xfId="6177"/>
    <cellStyle name="Comma 4 3 2 4 3 4 2 2" xfId="31675"/>
    <cellStyle name="Comma 4 3 2 4 3 4 3" xfId="31674"/>
    <cellStyle name="Comma 4 3 2 4 3 5" xfId="6178"/>
    <cellStyle name="Comma 4 3 2 4 3 5 2" xfId="31676"/>
    <cellStyle name="Comma 4 3 2 4 3 6" xfId="31661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0"/>
    <cellStyle name="Comma 4 3 2 4 4 2 2 3" xfId="31679"/>
    <cellStyle name="Comma 4 3 2 4 4 2 3" xfId="6183"/>
    <cellStyle name="Comma 4 3 2 4 4 2 3 2" xfId="31681"/>
    <cellStyle name="Comma 4 3 2 4 4 2 4" xfId="31678"/>
    <cellStyle name="Comma 4 3 2 4 4 3" xfId="6184"/>
    <cellStyle name="Comma 4 3 2 4 4 3 2" xfId="6185"/>
    <cellStyle name="Comma 4 3 2 4 4 3 2 2" xfId="31683"/>
    <cellStyle name="Comma 4 3 2 4 4 3 3" xfId="31682"/>
    <cellStyle name="Comma 4 3 2 4 4 4" xfId="6186"/>
    <cellStyle name="Comma 4 3 2 4 4 4 2" xfId="31684"/>
    <cellStyle name="Comma 4 3 2 4 4 5" xfId="31677"/>
    <cellStyle name="Comma 4 3 2 4 5" xfId="6187"/>
    <cellStyle name="Comma 4 3 2 4 5 2" xfId="6188"/>
    <cellStyle name="Comma 4 3 2 4 5 2 2" xfId="6189"/>
    <cellStyle name="Comma 4 3 2 4 5 2 2 2" xfId="31687"/>
    <cellStyle name="Comma 4 3 2 4 5 2 3" xfId="31686"/>
    <cellStyle name="Comma 4 3 2 4 5 3" xfId="6190"/>
    <cellStyle name="Comma 4 3 2 4 5 3 2" xfId="31688"/>
    <cellStyle name="Comma 4 3 2 4 5 4" xfId="31685"/>
    <cellStyle name="Comma 4 3 2 4 6" xfId="6191"/>
    <cellStyle name="Comma 4 3 2 4 6 2" xfId="6192"/>
    <cellStyle name="Comma 4 3 2 4 6 2 2" xfId="31690"/>
    <cellStyle name="Comma 4 3 2 4 6 3" xfId="31689"/>
    <cellStyle name="Comma 4 3 2 4 7" xfId="6193"/>
    <cellStyle name="Comma 4 3 2 4 7 2" xfId="31691"/>
    <cellStyle name="Comma 4 3 2 4 8" xfId="28955"/>
    <cellStyle name="Comma 4 3 2 4 9" xfId="31644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696"/>
    <cellStyle name="Comma 4 3 2 5 2 2 2 3" xfId="31695"/>
    <cellStyle name="Comma 4 3 2 5 2 2 3" xfId="6199"/>
    <cellStyle name="Comma 4 3 2 5 2 2 3 2" xfId="31697"/>
    <cellStyle name="Comma 4 3 2 5 2 2 4" xfId="31694"/>
    <cellStyle name="Comma 4 3 2 5 2 3" xfId="6200"/>
    <cellStyle name="Comma 4 3 2 5 2 3 2" xfId="6201"/>
    <cellStyle name="Comma 4 3 2 5 2 3 2 2" xfId="31699"/>
    <cellStyle name="Comma 4 3 2 5 2 3 3" xfId="31698"/>
    <cellStyle name="Comma 4 3 2 5 2 4" xfId="6202"/>
    <cellStyle name="Comma 4 3 2 5 2 4 2" xfId="31700"/>
    <cellStyle name="Comma 4 3 2 5 2 5" xfId="31693"/>
    <cellStyle name="Comma 4 3 2 5 3" xfId="6203"/>
    <cellStyle name="Comma 4 3 2 5 3 2" xfId="6204"/>
    <cellStyle name="Comma 4 3 2 5 3 2 2" xfId="6205"/>
    <cellStyle name="Comma 4 3 2 5 3 2 2 2" xfId="31703"/>
    <cellStyle name="Comma 4 3 2 5 3 2 3" xfId="31702"/>
    <cellStyle name="Comma 4 3 2 5 3 3" xfId="6206"/>
    <cellStyle name="Comma 4 3 2 5 3 3 2" xfId="31704"/>
    <cellStyle name="Comma 4 3 2 5 3 4" xfId="31701"/>
    <cellStyle name="Comma 4 3 2 5 4" xfId="6207"/>
    <cellStyle name="Comma 4 3 2 5 4 2" xfId="6208"/>
    <cellStyle name="Comma 4 3 2 5 4 2 2" xfId="31706"/>
    <cellStyle name="Comma 4 3 2 5 4 3" xfId="31705"/>
    <cellStyle name="Comma 4 3 2 5 5" xfId="6209"/>
    <cellStyle name="Comma 4 3 2 5 5 2" xfId="31707"/>
    <cellStyle name="Comma 4 3 2 5 6" xfId="31692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12"/>
    <cellStyle name="Comma 4 3 2 6 2 2 2 3" xfId="31711"/>
    <cellStyle name="Comma 4 3 2 6 2 2 3" xfId="6215"/>
    <cellStyle name="Comma 4 3 2 6 2 2 3 2" xfId="31713"/>
    <cellStyle name="Comma 4 3 2 6 2 2 4" xfId="31710"/>
    <cellStyle name="Comma 4 3 2 6 2 3" xfId="6216"/>
    <cellStyle name="Comma 4 3 2 6 2 3 2" xfId="6217"/>
    <cellStyle name="Comma 4 3 2 6 2 3 2 2" xfId="31715"/>
    <cellStyle name="Comma 4 3 2 6 2 3 3" xfId="31714"/>
    <cellStyle name="Comma 4 3 2 6 2 4" xfId="6218"/>
    <cellStyle name="Comma 4 3 2 6 2 4 2" xfId="31716"/>
    <cellStyle name="Comma 4 3 2 6 2 5" xfId="31709"/>
    <cellStyle name="Comma 4 3 2 6 3" xfId="6219"/>
    <cellStyle name="Comma 4 3 2 6 3 2" xfId="6220"/>
    <cellStyle name="Comma 4 3 2 6 3 2 2" xfId="6221"/>
    <cellStyle name="Comma 4 3 2 6 3 2 2 2" xfId="31719"/>
    <cellStyle name="Comma 4 3 2 6 3 2 3" xfId="31718"/>
    <cellStyle name="Comma 4 3 2 6 3 3" xfId="6222"/>
    <cellStyle name="Comma 4 3 2 6 3 3 2" xfId="31720"/>
    <cellStyle name="Comma 4 3 2 6 3 4" xfId="31717"/>
    <cellStyle name="Comma 4 3 2 6 4" xfId="6223"/>
    <cellStyle name="Comma 4 3 2 6 4 2" xfId="6224"/>
    <cellStyle name="Comma 4 3 2 6 4 2 2" xfId="31722"/>
    <cellStyle name="Comma 4 3 2 6 4 3" xfId="31721"/>
    <cellStyle name="Comma 4 3 2 6 5" xfId="6225"/>
    <cellStyle name="Comma 4 3 2 6 5 2" xfId="31723"/>
    <cellStyle name="Comma 4 3 2 6 6" xfId="31708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28"/>
    <cellStyle name="Comma 4 3 2 7 2 2 2 3" xfId="31727"/>
    <cellStyle name="Comma 4 3 2 7 2 2 3" xfId="6231"/>
    <cellStyle name="Comma 4 3 2 7 2 2 3 2" xfId="31729"/>
    <cellStyle name="Comma 4 3 2 7 2 2 4" xfId="31726"/>
    <cellStyle name="Comma 4 3 2 7 2 3" xfId="6232"/>
    <cellStyle name="Comma 4 3 2 7 2 3 2" xfId="6233"/>
    <cellStyle name="Comma 4 3 2 7 2 3 2 2" xfId="31731"/>
    <cellStyle name="Comma 4 3 2 7 2 3 3" xfId="31730"/>
    <cellStyle name="Comma 4 3 2 7 2 4" xfId="6234"/>
    <cellStyle name="Comma 4 3 2 7 2 4 2" xfId="31732"/>
    <cellStyle name="Comma 4 3 2 7 2 5" xfId="31725"/>
    <cellStyle name="Comma 4 3 2 7 3" xfId="6235"/>
    <cellStyle name="Comma 4 3 2 7 3 2" xfId="6236"/>
    <cellStyle name="Comma 4 3 2 7 3 2 2" xfId="6237"/>
    <cellStyle name="Comma 4 3 2 7 3 2 2 2" xfId="31735"/>
    <cellStyle name="Comma 4 3 2 7 3 2 3" xfId="31734"/>
    <cellStyle name="Comma 4 3 2 7 3 3" xfId="6238"/>
    <cellStyle name="Comma 4 3 2 7 3 3 2" xfId="31736"/>
    <cellStyle name="Comma 4 3 2 7 3 4" xfId="31733"/>
    <cellStyle name="Comma 4 3 2 7 4" xfId="6239"/>
    <cellStyle name="Comma 4 3 2 7 4 2" xfId="6240"/>
    <cellStyle name="Comma 4 3 2 7 4 2 2" xfId="31738"/>
    <cellStyle name="Comma 4 3 2 7 4 3" xfId="31737"/>
    <cellStyle name="Comma 4 3 2 7 5" xfId="6241"/>
    <cellStyle name="Comma 4 3 2 7 5 2" xfId="31739"/>
    <cellStyle name="Comma 4 3 2 7 6" xfId="31724"/>
    <cellStyle name="Comma 4 3 2 8" xfId="6242"/>
    <cellStyle name="Comma 4 3 2 8 2" xfId="6243"/>
    <cellStyle name="Comma 4 3 2 8 2 2" xfId="6244"/>
    <cellStyle name="Comma 4 3 2 8 2 2 2" xfId="6245"/>
    <cellStyle name="Comma 4 3 2 8 2 2 2 2" xfId="31743"/>
    <cellStyle name="Comma 4 3 2 8 2 2 3" xfId="31742"/>
    <cellStyle name="Comma 4 3 2 8 2 3" xfId="6246"/>
    <cellStyle name="Comma 4 3 2 8 2 3 2" xfId="31744"/>
    <cellStyle name="Comma 4 3 2 8 2 4" xfId="31741"/>
    <cellStyle name="Comma 4 3 2 8 3" xfId="6247"/>
    <cellStyle name="Comma 4 3 2 8 3 2" xfId="6248"/>
    <cellStyle name="Comma 4 3 2 8 3 2 2" xfId="31746"/>
    <cellStyle name="Comma 4 3 2 8 3 3" xfId="31745"/>
    <cellStyle name="Comma 4 3 2 8 4" xfId="6249"/>
    <cellStyle name="Comma 4 3 2 8 4 2" xfId="31747"/>
    <cellStyle name="Comma 4 3 2 8 5" xfId="31740"/>
    <cellStyle name="Comma 4 3 2 9" xfId="6250"/>
    <cellStyle name="Comma 4 3 2 9 2" xfId="6251"/>
    <cellStyle name="Comma 4 3 2 9 2 2" xfId="6252"/>
    <cellStyle name="Comma 4 3 2 9 2 2 2" xfId="31750"/>
    <cellStyle name="Comma 4 3 2 9 2 3" xfId="31749"/>
    <cellStyle name="Comma 4 3 2 9 3" xfId="6253"/>
    <cellStyle name="Comma 4 3 2 9 3 2" xfId="31751"/>
    <cellStyle name="Comma 4 3 2 9 4" xfId="31748"/>
    <cellStyle name="Comma 4 3 3" xfId="6254"/>
    <cellStyle name="Comma 4 3 3 10" xfId="6255"/>
    <cellStyle name="Comma 4 3 3 10 2" xfId="6256"/>
    <cellStyle name="Comma 4 3 3 10 2 2" xfId="31754"/>
    <cellStyle name="Comma 4 3 3 10 3" xfId="31753"/>
    <cellStyle name="Comma 4 3 3 11" xfId="6257"/>
    <cellStyle name="Comma 4 3 3 11 2" xfId="31755"/>
    <cellStyle name="Comma 4 3 3 12" xfId="28956"/>
    <cellStyle name="Comma 4 3 3 13" xfId="31752"/>
    <cellStyle name="Comma 4 3 3 2" xfId="6258"/>
    <cellStyle name="Comma 4 3 3 2 10" xfId="6259"/>
    <cellStyle name="Comma 4 3 3 2 10 2" xfId="31757"/>
    <cellStyle name="Comma 4 3 3 2 11" xfId="28957"/>
    <cellStyle name="Comma 4 3 3 2 12" xfId="31756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63"/>
    <cellStyle name="Comma 4 3 3 2 2 2 2 2 2 3" xfId="31762"/>
    <cellStyle name="Comma 4 3 3 2 2 2 2 2 3" xfId="6266"/>
    <cellStyle name="Comma 4 3 3 2 2 2 2 2 3 2" xfId="31764"/>
    <cellStyle name="Comma 4 3 3 2 2 2 2 2 4" xfId="31761"/>
    <cellStyle name="Comma 4 3 3 2 2 2 2 3" xfId="6267"/>
    <cellStyle name="Comma 4 3 3 2 2 2 2 3 2" xfId="6268"/>
    <cellStyle name="Comma 4 3 3 2 2 2 2 3 2 2" xfId="31766"/>
    <cellStyle name="Comma 4 3 3 2 2 2 2 3 3" xfId="31765"/>
    <cellStyle name="Comma 4 3 3 2 2 2 2 4" xfId="6269"/>
    <cellStyle name="Comma 4 3 3 2 2 2 2 4 2" xfId="31767"/>
    <cellStyle name="Comma 4 3 3 2 2 2 2 5" xfId="31760"/>
    <cellStyle name="Comma 4 3 3 2 2 2 3" xfId="6270"/>
    <cellStyle name="Comma 4 3 3 2 2 2 3 2" xfId="6271"/>
    <cellStyle name="Comma 4 3 3 2 2 2 3 2 2" xfId="6272"/>
    <cellStyle name="Comma 4 3 3 2 2 2 3 2 2 2" xfId="31770"/>
    <cellStyle name="Comma 4 3 3 2 2 2 3 2 3" xfId="31769"/>
    <cellStyle name="Comma 4 3 3 2 2 2 3 3" xfId="6273"/>
    <cellStyle name="Comma 4 3 3 2 2 2 3 3 2" xfId="31771"/>
    <cellStyle name="Comma 4 3 3 2 2 2 3 4" xfId="31768"/>
    <cellStyle name="Comma 4 3 3 2 2 2 4" xfId="6274"/>
    <cellStyle name="Comma 4 3 3 2 2 2 4 2" xfId="6275"/>
    <cellStyle name="Comma 4 3 3 2 2 2 4 2 2" xfId="31773"/>
    <cellStyle name="Comma 4 3 3 2 2 2 4 3" xfId="31772"/>
    <cellStyle name="Comma 4 3 3 2 2 2 5" xfId="6276"/>
    <cellStyle name="Comma 4 3 3 2 2 2 5 2" xfId="31774"/>
    <cellStyle name="Comma 4 3 3 2 2 2 6" xfId="31759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79"/>
    <cellStyle name="Comma 4 3 3 2 2 3 2 2 2 3" xfId="31778"/>
    <cellStyle name="Comma 4 3 3 2 2 3 2 2 3" xfId="6282"/>
    <cellStyle name="Comma 4 3 3 2 2 3 2 2 3 2" xfId="31780"/>
    <cellStyle name="Comma 4 3 3 2 2 3 2 2 4" xfId="31777"/>
    <cellStyle name="Comma 4 3 3 2 2 3 2 3" xfId="6283"/>
    <cellStyle name="Comma 4 3 3 2 2 3 2 3 2" xfId="6284"/>
    <cellStyle name="Comma 4 3 3 2 2 3 2 3 2 2" xfId="31782"/>
    <cellStyle name="Comma 4 3 3 2 2 3 2 3 3" xfId="31781"/>
    <cellStyle name="Comma 4 3 3 2 2 3 2 4" xfId="6285"/>
    <cellStyle name="Comma 4 3 3 2 2 3 2 4 2" xfId="31783"/>
    <cellStyle name="Comma 4 3 3 2 2 3 2 5" xfId="31776"/>
    <cellStyle name="Comma 4 3 3 2 2 3 3" xfId="6286"/>
    <cellStyle name="Comma 4 3 3 2 2 3 3 2" xfId="6287"/>
    <cellStyle name="Comma 4 3 3 2 2 3 3 2 2" xfId="6288"/>
    <cellStyle name="Comma 4 3 3 2 2 3 3 2 2 2" xfId="31786"/>
    <cellStyle name="Comma 4 3 3 2 2 3 3 2 3" xfId="31785"/>
    <cellStyle name="Comma 4 3 3 2 2 3 3 3" xfId="6289"/>
    <cellStyle name="Comma 4 3 3 2 2 3 3 3 2" xfId="31787"/>
    <cellStyle name="Comma 4 3 3 2 2 3 3 4" xfId="31784"/>
    <cellStyle name="Comma 4 3 3 2 2 3 4" xfId="6290"/>
    <cellStyle name="Comma 4 3 3 2 2 3 4 2" xfId="6291"/>
    <cellStyle name="Comma 4 3 3 2 2 3 4 2 2" xfId="31789"/>
    <cellStyle name="Comma 4 3 3 2 2 3 4 3" xfId="31788"/>
    <cellStyle name="Comma 4 3 3 2 2 3 5" xfId="6292"/>
    <cellStyle name="Comma 4 3 3 2 2 3 5 2" xfId="31790"/>
    <cellStyle name="Comma 4 3 3 2 2 3 6" xfId="31775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794"/>
    <cellStyle name="Comma 4 3 3 2 2 4 2 2 3" xfId="31793"/>
    <cellStyle name="Comma 4 3 3 2 2 4 2 3" xfId="6297"/>
    <cellStyle name="Comma 4 3 3 2 2 4 2 3 2" xfId="31795"/>
    <cellStyle name="Comma 4 3 3 2 2 4 2 4" xfId="31792"/>
    <cellStyle name="Comma 4 3 3 2 2 4 3" xfId="6298"/>
    <cellStyle name="Comma 4 3 3 2 2 4 3 2" xfId="6299"/>
    <cellStyle name="Comma 4 3 3 2 2 4 3 2 2" xfId="31797"/>
    <cellStyle name="Comma 4 3 3 2 2 4 3 3" xfId="31796"/>
    <cellStyle name="Comma 4 3 3 2 2 4 4" xfId="6300"/>
    <cellStyle name="Comma 4 3 3 2 2 4 4 2" xfId="31798"/>
    <cellStyle name="Comma 4 3 3 2 2 4 5" xfId="31791"/>
    <cellStyle name="Comma 4 3 3 2 2 5" xfId="6301"/>
    <cellStyle name="Comma 4 3 3 2 2 5 2" xfId="6302"/>
    <cellStyle name="Comma 4 3 3 2 2 5 2 2" xfId="6303"/>
    <cellStyle name="Comma 4 3 3 2 2 5 2 2 2" xfId="31801"/>
    <cellStyle name="Comma 4 3 3 2 2 5 2 3" xfId="31800"/>
    <cellStyle name="Comma 4 3 3 2 2 5 3" xfId="6304"/>
    <cellStyle name="Comma 4 3 3 2 2 5 3 2" xfId="31802"/>
    <cellStyle name="Comma 4 3 3 2 2 5 4" xfId="31799"/>
    <cellStyle name="Comma 4 3 3 2 2 6" xfId="6305"/>
    <cellStyle name="Comma 4 3 3 2 2 6 2" xfId="6306"/>
    <cellStyle name="Comma 4 3 3 2 2 6 2 2" xfId="31804"/>
    <cellStyle name="Comma 4 3 3 2 2 6 3" xfId="31803"/>
    <cellStyle name="Comma 4 3 3 2 2 7" xfId="6307"/>
    <cellStyle name="Comma 4 3 3 2 2 7 2" xfId="31805"/>
    <cellStyle name="Comma 4 3 3 2 2 8" xfId="28958"/>
    <cellStyle name="Comma 4 3 3 2 2 9" xfId="31758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0"/>
    <cellStyle name="Comma 4 3 3 2 3 2 2 2 3" xfId="31809"/>
    <cellStyle name="Comma 4 3 3 2 3 2 2 3" xfId="6313"/>
    <cellStyle name="Comma 4 3 3 2 3 2 2 3 2" xfId="31811"/>
    <cellStyle name="Comma 4 3 3 2 3 2 2 4" xfId="31808"/>
    <cellStyle name="Comma 4 3 3 2 3 2 3" xfId="6314"/>
    <cellStyle name="Comma 4 3 3 2 3 2 3 2" xfId="6315"/>
    <cellStyle name="Comma 4 3 3 2 3 2 3 2 2" xfId="31813"/>
    <cellStyle name="Comma 4 3 3 2 3 2 3 3" xfId="31812"/>
    <cellStyle name="Comma 4 3 3 2 3 2 4" xfId="6316"/>
    <cellStyle name="Comma 4 3 3 2 3 2 4 2" xfId="31814"/>
    <cellStyle name="Comma 4 3 3 2 3 2 5" xfId="31807"/>
    <cellStyle name="Comma 4 3 3 2 3 3" xfId="6317"/>
    <cellStyle name="Comma 4 3 3 2 3 3 2" xfId="6318"/>
    <cellStyle name="Comma 4 3 3 2 3 3 2 2" xfId="6319"/>
    <cellStyle name="Comma 4 3 3 2 3 3 2 2 2" xfId="31817"/>
    <cellStyle name="Comma 4 3 3 2 3 3 2 3" xfId="31816"/>
    <cellStyle name="Comma 4 3 3 2 3 3 3" xfId="6320"/>
    <cellStyle name="Comma 4 3 3 2 3 3 3 2" xfId="31818"/>
    <cellStyle name="Comma 4 3 3 2 3 3 4" xfId="31815"/>
    <cellStyle name="Comma 4 3 3 2 3 4" xfId="6321"/>
    <cellStyle name="Comma 4 3 3 2 3 4 2" xfId="6322"/>
    <cellStyle name="Comma 4 3 3 2 3 4 2 2" xfId="31820"/>
    <cellStyle name="Comma 4 3 3 2 3 4 3" xfId="31819"/>
    <cellStyle name="Comma 4 3 3 2 3 5" xfId="6323"/>
    <cellStyle name="Comma 4 3 3 2 3 5 2" xfId="31821"/>
    <cellStyle name="Comma 4 3 3 2 3 6" xfId="31806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26"/>
    <cellStyle name="Comma 4 3 3 2 4 2 2 2 3" xfId="31825"/>
    <cellStyle name="Comma 4 3 3 2 4 2 2 3" xfId="6329"/>
    <cellStyle name="Comma 4 3 3 2 4 2 2 3 2" xfId="31827"/>
    <cellStyle name="Comma 4 3 3 2 4 2 2 4" xfId="31824"/>
    <cellStyle name="Comma 4 3 3 2 4 2 3" xfId="6330"/>
    <cellStyle name="Comma 4 3 3 2 4 2 3 2" xfId="6331"/>
    <cellStyle name="Comma 4 3 3 2 4 2 3 2 2" xfId="31829"/>
    <cellStyle name="Comma 4 3 3 2 4 2 3 3" xfId="31828"/>
    <cellStyle name="Comma 4 3 3 2 4 2 4" xfId="6332"/>
    <cellStyle name="Comma 4 3 3 2 4 2 4 2" xfId="31830"/>
    <cellStyle name="Comma 4 3 3 2 4 2 5" xfId="31823"/>
    <cellStyle name="Comma 4 3 3 2 4 3" xfId="6333"/>
    <cellStyle name="Comma 4 3 3 2 4 3 2" xfId="6334"/>
    <cellStyle name="Comma 4 3 3 2 4 3 2 2" xfId="6335"/>
    <cellStyle name="Comma 4 3 3 2 4 3 2 2 2" xfId="31833"/>
    <cellStyle name="Comma 4 3 3 2 4 3 2 3" xfId="31832"/>
    <cellStyle name="Comma 4 3 3 2 4 3 3" xfId="6336"/>
    <cellStyle name="Comma 4 3 3 2 4 3 3 2" xfId="31834"/>
    <cellStyle name="Comma 4 3 3 2 4 3 4" xfId="31831"/>
    <cellStyle name="Comma 4 3 3 2 4 4" xfId="6337"/>
    <cellStyle name="Comma 4 3 3 2 4 4 2" xfId="6338"/>
    <cellStyle name="Comma 4 3 3 2 4 4 2 2" xfId="31836"/>
    <cellStyle name="Comma 4 3 3 2 4 4 3" xfId="31835"/>
    <cellStyle name="Comma 4 3 3 2 4 5" xfId="6339"/>
    <cellStyle name="Comma 4 3 3 2 4 5 2" xfId="31837"/>
    <cellStyle name="Comma 4 3 3 2 4 6" xfId="31822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42"/>
    <cellStyle name="Comma 4 3 3 2 5 2 2 2 3" xfId="31841"/>
    <cellStyle name="Comma 4 3 3 2 5 2 2 3" xfId="6345"/>
    <cellStyle name="Comma 4 3 3 2 5 2 2 3 2" xfId="31843"/>
    <cellStyle name="Comma 4 3 3 2 5 2 2 4" xfId="31840"/>
    <cellStyle name="Comma 4 3 3 2 5 2 3" xfId="6346"/>
    <cellStyle name="Comma 4 3 3 2 5 2 3 2" xfId="6347"/>
    <cellStyle name="Comma 4 3 3 2 5 2 3 2 2" xfId="31845"/>
    <cellStyle name="Comma 4 3 3 2 5 2 3 3" xfId="31844"/>
    <cellStyle name="Comma 4 3 3 2 5 2 4" xfId="6348"/>
    <cellStyle name="Comma 4 3 3 2 5 2 4 2" xfId="31846"/>
    <cellStyle name="Comma 4 3 3 2 5 2 5" xfId="31839"/>
    <cellStyle name="Comma 4 3 3 2 5 3" xfId="6349"/>
    <cellStyle name="Comma 4 3 3 2 5 3 2" xfId="6350"/>
    <cellStyle name="Comma 4 3 3 2 5 3 2 2" xfId="6351"/>
    <cellStyle name="Comma 4 3 3 2 5 3 2 2 2" xfId="31849"/>
    <cellStyle name="Comma 4 3 3 2 5 3 2 3" xfId="31848"/>
    <cellStyle name="Comma 4 3 3 2 5 3 3" xfId="6352"/>
    <cellStyle name="Comma 4 3 3 2 5 3 3 2" xfId="31850"/>
    <cellStyle name="Comma 4 3 3 2 5 3 4" xfId="31847"/>
    <cellStyle name="Comma 4 3 3 2 5 4" xfId="6353"/>
    <cellStyle name="Comma 4 3 3 2 5 4 2" xfId="6354"/>
    <cellStyle name="Comma 4 3 3 2 5 4 2 2" xfId="31852"/>
    <cellStyle name="Comma 4 3 3 2 5 4 3" xfId="31851"/>
    <cellStyle name="Comma 4 3 3 2 5 5" xfId="6355"/>
    <cellStyle name="Comma 4 3 3 2 5 5 2" xfId="31853"/>
    <cellStyle name="Comma 4 3 3 2 5 6" xfId="31838"/>
    <cellStyle name="Comma 4 3 3 2 6" xfId="6356"/>
    <cellStyle name="Comma 4 3 3 2 6 2" xfId="6357"/>
    <cellStyle name="Comma 4 3 3 2 6 2 2" xfId="6358"/>
    <cellStyle name="Comma 4 3 3 2 6 2 2 2" xfId="6359"/>
    <cellStyle name="Comma 4 3 3 2 6 2 2 2 2" xfId="31857"/>
    <cellStyle name="Comma 4 3 3 2 6 2 2 3" xfId="31856"/>
    <cellStyle name="Comma 4 3 3 2 6 2 3" xfId="6360"/>
    <cellStyle name="Comma 4 3 3 2 6 2 3 2" xfId="31858"/>
    <cellStyle name="Comma 4 3 3 2 6 2 4" xfId="31855"/>
    <cellStyle name="Comma 4 3 3 2 6 3" xfId="6361"/>
    <cellStyle name="Comma 4 3 3 2 6 3 2" xfId="6362"/>
    <cellStyle name="Comma 4 3 3 2 6 3 2 2" xfId="31860"/>
    <cellStyle name="Comma 4 3 3 2 6 3 3" xfId="31859"/>
    <cellStyle name="Comma 4 3 3 2 6 4" xfId="6363"/>
    <cellStyle name="Comma 4 3 3 2 6 4 2" xfId="31861"/>
    <cellStyle name="Comma 4 3 3 2 6 5" xfId="31854"/>
    <cellStyle name="Comma 4 3 3 2 7" xfId="6364"/>
    <cellStyle name="Comma 4 3 3 2 7 2" xfId="6365"/>
    <cellStyle name="Comma 4 3 3 2 7 2 2" xfId="6366"/>
    <cellStyle name="Comma 4 3 3 2 7 2 2 2" xfId="31864"/>
    <cellStyle name="Comma 4 3 3 2 7 2 3" xfId="31863"/>
    <cellStyle name="Comma 4 3 3 2 7 3" xfId="6367"/>
    <cellStyle name="Comma 4 3 3 2 7 3 2" xfId="31865"/>
    <cellStyle name="Comma 4 3 3 2 7 4" xfId="31862"/>
    <cellStyle name="Comma 4 3 3 2 8" xfId="6368"/>
    <cellStyle name="Comma 4 3 3 2 8 2" xfId="6369"/>
    <cellStyle name="Comma 4 3 3 2 8 2 2" xfId="31867"/>
    <cellStyle name="Comma 4 3 3 2 8 3" xfId="31866"/>
    <cellStyle name="Comma 4 3 3 2 9" xfId="6370"/>
    <cellStyle name="Comma 4 3 3 2 9 2" xfId="6371"/>
    <cellStyle name="Comma 4 3 3 2 9 2 2" xfId="31869"/>
    <cellStyle name="Comma 4 3 3 2 9 3" xfId="31868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75"/>
    <cellStyle name="Comma 4 3 3 3 2 2 2 2 3" xfId="31874"/>
    <cellStyle name="Comma 4 3 3 3 2 2 2 3" xfId="6378"/>
    <cellStyle name="Comma 4 3 3 3 2 2 2 3 2" xfId="31876"/>
    <cellStyle name="Comma 4 3 3 3 2 2 2 4" xfId="31873"/>
    <cellStyle name="Comma 4 3 3 3 2 2 3" xfId="6379"/>
    <cellStyle name="Comma 4 3 3 3 2 2 3 2" xfId="6380"/>
    <cellStyle name="Comma 4 3 3 3 2 2 3 2 2" xfId="31878"/>
    <cellStyle name="Comma 4 3 3 3 2 2 3 3" xfId="31877"/>
    <cellStyle name="Comma 4 3 3 3 2 2 4" xfId="6381"/>
    <cellStyle name="Comma 4 3 3 3 2 2 4 2" xfId="31879"/>
    <cellStyle name="Comma 4 3 3 3 2 2 5" xfId="31872"/>
    <cellStyle name="Comma 4 3 3 3 2 3" xfId="6382"/>
    <cellStyle name="Comma 4 3 3 3 2 3 2" xfId="6383"/>
    <cellStyle name="Comma 4 3 3 3 2 3 2 2" xfId="6384"/>
    <cellStyle name="Comma 4 3 3 3 2 3 2 2 2" xfId="31882"/>
    <cellStyle name="Comma 4 3 3 3 2 3 2 3" xfId="31881"/>
    <cellStyle name="Comma 4 3 3 3 2 3 3" xfId="6385"/>
    <cellStyle name="Comma 4 3 3 3 2 3 3 2" xfId="31883"/>
    <cellStyle name="Comma 4 3 3 3 2 3 4" xfId="31880"/>
    <cellStyle name="Comma 4 3 3 3 2 4" xfId="6386"/>
    <cellStyle name="Comma 4 3 3 3 2 4 2" xfId="6387"/>
    <cellStyle name="Comma 4 3 3 3 2 4 2 2" xfId="31885"/>
    <cellStyle name="Comma 4 3 3 3 2 4 3" xfId="31884"/>
    <cellStyle name="Comma 4 3 3 3 2 5" xfId="6388"/>
    <cellStyle name="Comma 4 3 3 3 2 5 2" xfId="31886"/>
    <cellStyle name="Comma 4 3 3 3 2 6" xfId="31871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891"/>
    <cellStyle name="Comma 4 3 3 3 3 2 2 2 3" xfId="31890"/>
    <cellStyle name="Comma 4 3 3 3 3 2 2 3" xfId="6394"/>
    <cellStyle name="Comma 4 3 3 3 3 2 2 3 2" xfId="31892"/>
    <cellStyle name="Comma 4 3 3 3 3 2 2 4" xfId="31889"/>
    <cellStyle name="Comma 4 3 3 3 3 2 3" xfId="6395"/>
    <cellStyle name="Comma 4 3 3 3 3 2 3 2" xfId="6396"/>
    <cellStyle name="Comma 4 3 3 3 3 2 3 2 2" xfId="31894"/>
    <cellStyle name="Comma 4 3 3 3 3 2 3 3" xfId="31893"/>
    <cellStyle name="Comma 4 3 3 3 3 2 4" xfId="6397"/>
    <cellStyle name="Comma 4 3 3 3 3 2 4 2" xfId="31895"/>
    <cellStyle name="Comma 4 3 3 3 3 2 5" xfId="31888"/>
    <cellStyle name="Comma 4 3 3 3 3 3" xfId="6398"/>
    <cellStyle name="Comma 4 3 3 3 3 3 2" xfId="6399"/>
    <cellStyle name="Comma 4 3 3 3 3 3 2 2" xfId="6400"/>
    <cellStyle name="Comma 4 3 3 3 3 3 2 2 2" xfId="31898"/>
    <cellStyle name="Comma 4 3 3 3 3 3 2 3" xfId="31897"/>
    <cellStyle name="Comma 4 3 3 3 3 3 3" xfId="6401"/>
    <cellStyle name="Comma 4 3 3 3 3 3 3 2" xfId="31899"/>
    <cellStyle name="Comma 4 3 3 3 3 3 4" xfId="31896"/>
    <cellStyle name="Comma 4 3 3 3 3 4" xfId="6402"/>
    <cellStyle name="Comma 4 3 3 3 3 4 2" xfId="6403"/>
    <cellStyle name="Comma 4 3 3 3 3 4 2 2" xfId="31901"/>
    <cellStyle name="Comma 4 3 3 3 3 4 3" xfId="31900"/>
    <cellStyle name="Comma 4 3 3 3 3 5" xfId="6404"/>
    <cellStyle name="Comma 4 3 3 3 3 5 2" xfId="31902"/>
    <cellStyle name="Comma 4 3 3 3 3 6" xfId="31887"/>
    <cellStyle name="Comma 4 3 3 3 4" xfId="6405"/>
    <cellStyle name="Comma 4 3 3 3 4 2" xfId="6406"/>
    <cellStyle name="Comma 4 3 3 3 4 2 2" xfId="6407"/>
    <cellStyle name="Comma 4 3 3 3 4 2 2 2" xfId="6408"/>
    <cellStyle name="Comma 4 3 3 3 4 2 2 2 2" xfId="31906"/>
    <cellStyle name="Comma 4 3 3 3 4 2 2 3" xfId="31905"/>
    <cellStyle name="Comma 4 3 3 3 4 2 3" xfId="6409"/>
    <cellStyle name="Comma 4 3 3 3 4 2 3 2" xfId="31907"/>
    <cellStyle name="Comma 4 3 3 3 4 2 4" xfId="31904"/>
    <cellStyle name="Comma 4 3 3 3 4 3" xfId="6410"/>
    <cellStyle name="Comma 4 3 3 3 4 3 2" xfId="6411"/>
    <cellStyle name="Comma 4 3 3 3 4 3 2 2" xfId="31909"/>
    <cellStyle name="Comma 4 3 3 3 4 3 3" xfId="31908"/>
    <cellStyle name="Comma 4 3 3 3 4 4" xfId="6412"/>
    <cellStyle name="Comma 4 3 3 3 4 4 2" xfId="31910"/>
    <cellStyle name="Comma 4 3 3 3 4 5" xfId="31903"/>
    <cellStyle name="Comma 4 3 3 3 5" xfId="6413"/>
    <cellStyle name="Comma 4 3 3 3 5 2" xfId="6414"/>
    <cellStyle name="Comma 4 3 3 3 5 2 2" xfId="6415"/>
    <cellStyle name="Comma 4 3 3 3 5 2 2 2" xfId="31913"/>
    <cellStyle name="Comma 4 3 3 3 5 2 3" xfId="31912"/>
    <cellStyle name="Comma 4 3 3 3 5 3" xfId="6416"/>
    <cellStyle name="Comma 4 3 3 3 5 3 2" xfId="31914"/>
    <cellStyle name="Comma 4 3 3 3 5 4" xfId="31911"/>
    <cellStyle name="Comma 4 3 3 3 6" xfId="6417"/>
    <cellStyle name="Comma 4 3 3 3 6 2" xfId="6418"/>
    <cellStyle name="Comma 4 3 3 3 6 2 2" xfId="31916"/>
    <cellStyle name="Comma 4 3 3 3 6 3" xfId="31915"/>
    <cellStyle name="Comma 4 3 3 3 7" xfId="6419"/>
    <cellStyle name="Comma 4 3 3 3 7 2" xfId="31917"/>
    <cellStyle name="Comma 4 3 3 3 8" xfId="28959"/>
    <cellStyle name="Comma 4 3 3 3 9" xfId="31870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22"/>
    <cellStyle name="Comma 4 3 3 4 2 2 2 3" xfId="31921"/>
    <cellStyle name="Comma 4 3 3 4 2 2 3" xfId="6425"/>
    <cellStyle name="Comma 4 3 3 4 2 2 3 2" xfId="31923"/>
    <cellStyle name="Comma 4 3 3 4 2 2 4" xfId="31920"/>
    <cellStyle name="Comma 4 3 3 4 2 3" xfId="6426"/>
    <cellStyle name="Comma 4 3 3 4 2 3 2" xfId="6427"/>
    <cellStyle name="Comma 4 3 3 4 2 3 2 2" xfId="31925"/>
    <cellStyle name="Comma 4 3 3 4 2 3 3" xfId="31924"/>
    <cellStyle name="Comma 4 3 3 4 2 4" xfId="6428"/>
    <cellStyle name="Comma 4 3 3 4 2 4 2" xfId="31926"/>
    <cellStyle name="Comma 4 3 3 4 2 5" xfId="31919"/>
    <cellStyle name="Comma 4 3 3 4 3" xfId="6429"/>
    <cellStyle name="Comma 4 3 3 4 3 2" xfId="6430"/>
    <cellStyle name="Comma 4 3 3 4 3 2 2" xfId="6431"/>
    <cellStyle name="Comma 4 3 3 4 3 2 2 2" xfId="31929"/>
    <cellStyle name="Comma 4 3 3 4 3 2 3" xfId="31928"/>
    <cellStyle name="Comma 4 3 3 4 3 3" xfId="6432"/>
    <cellStyle name="Comma 4 3 3 4 3 3 2" xfId="31930"/>
    <cellStyle name="Comma 4 3 3 4 3 4" xfId="31927"/>
    <cellStyle name="Comma 4 3 3 4 4" xfId="6433"/>
    <cellStyle name="Comma 4 3 3 4 4 2" xfId="6434"/>
    <cellStyle name="Comma 4 3 3 4 4 2 2" xfId="31932"/>
    <cellStyle name="Comma 4 3 3 4 4 3" xfId="31931"/>
    <cellStyle name="Comma 4 3 3 4 5" xfId="6435"/>
    <cellStyle name="Comma 4 3 3 4 5 2" xfId="31933"/>
    <cellStyle name="Comma 4 3 3 4 6" xfId="31918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38"/>
    <cellStyle name="Comma 4 3 3 5 2 2 2 3" xfId="31937"/>
    <cellStyle name="Comma 4 3 3 5 2 2 3" xfId="6441"/>
    <cellStyle name="Comma 4 3 3 5 2 2 3 2" xfId="31939"/>
    <cellStyle name="Comma 4 3 3 5 2 2 4" xfId="31936"/>
    <cellStyle name="Comma 4 3 3 5 2 3" xfId="6442"/>
    <cellStyle name="Comma 4 3 3 5 2 3 2" xfId="6443"/>
    <cellStyle name="Comma 4 3 3 5 2 3 2 2" xfId="31941"/>
    <cellStyle name="Comma 4 3 3 5 2 3 3" xfId="31940"/>
    <cellStyle name="Comma 4 3 3 5 2 4" xfId="6444"/>
    <cellStyle name="Comma 4 3 3 5 2 4 2" xfId="31942"/>
    <cellStyle name="Comma 4 3 3 5 2 5" xfId="31935"/>
    <cellStyle name="Comma 4 3 3 5 3" xfId="6445"/>
    <cellStyle name="Comma 4 3 3 5 3 2" xfId="6446"/>
    <cellStyle name="Comma 4 3 3 5 3 2 2" xfId="6447"/>
    <cellStyle name="Comma 4 3 3 5 3 2 2 2" xfId="31945"/>
    <cellStyle name="Comma 4 3 3 5 3 2 3" xfId="31944"/>
    <cellStyle name="Comma 4 3 3 5 3 3" xfId="6448"/>
    <cellStyle name="Comma 4 3 3 5 3 3 2" xfId="31946"/>
    <cellStyle name="Comma 4 3 3 5 3 4" xfId="31943"/>
    <cellStyle name="Comma 4 3 3 5 4" xfId="6449"/>
    <cellStyle name="Comma 4 3 3 5 4 2" xfId="6450"/>
    <cellStyle name="Comma 4 3 3 5 4 2 2" xfId="31948"/>
    <cellStyle name="Comma 4 3 3 5 4 3" xfId="31947"/>
    <cellStyle name="Comma 4 3 3 5 5" xfId="6451"/>
    <cellStyle name="Comma 4 3 3 5 5 2" xfId="31949"/>
    <cellStyle name="Comma 4 3 3 5 6" xfId="31934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54"/>
    <cellStyle name="Comma 4 3 3 6 2 2 2 3" xfId="31953"/>
    <cellStyle name="Comma 4 3 3 6 2 2 3" xfId="6457"/>
    <cellStyle name="Comma 4 3 3 6 2 2 3 2" xfId="31955"/>
    <cellStyle name="Comma 4 3 3 6 2 2 4" xfId="31952"/>
    <cellStyle name="Comma 4 3 3 6 2 3" xfId="6458"/>
    <cellStyle name="Comma 4 3 3 6 2 3 2" xfId="6459"/>
    <cellStyle name="Comma 4 3 3 6 2 3 2 2" xfId="31957"/>
    <cellStyle name="Comma 4 3 3 6 2 3 3" xfId="31956"/>
    <cellStyle name="Comma 4 3 3 6 2 4" xfId="6460"/>
    <cellStyle name="Comma 4 3 3 6 2 4 2" xfId="31958"/>
    <cellStyle name="Comma 4 3 3 6 2 5" xfId="31951"/>
    <cellStyle name="Comma 4 3 3 6 3" xfId="6461"/>
    <cellStyle name="Comma 4 3 3 6 3 2" xfId="6462"/>
    <cellStyle name="Comma 4 3 3 6 3 2 2" xfId="6463"/>
    <cellStyle name="Comma 4 3 3 6 3 2 2 2" xfId="31961"/>
    <cellStyle name="Comma 4 3 3 6 3 2 3" xfId="31960"/>
    <cellStyle name="Comma 4 3 3 6 3 3" xfId="6464"/>
    <cellStyle name="Comma 4 3 3 6 3 3 2" xfId="31962"/>
    <cellStyle name="Comma 4 3 3 6 3 4" xfId="31959"/>
    <cellStyle name="Comma 4 3 3 6 4" xfId="6465"/>
    <cellStyle name="Comma 4 3 3 6 4 2" xfId="6466"/>
    <cellStyle name="Comma 4 3 3 6 4 2 2" xfId="31964"/>
    <cellStyle name="Comma 4 3 3 6 4 3" xfId="31963"/>
    <cellStyle name="Comma 4 3 3 6 5" xfId="6467"/>
    <cellStyle name="Comma 4 3 3 6 5 2" xfId="31965"/>
    <cellStyle name="Comma 4 3 3 6 6" xfId="31950"/>
    <cellStyle name="Comma 4 3 3 7" xfId="6468"/>
    <cellStyle name="Comma 4 3 3 7 2" xfId="6469"/>
    <cellStyle name="Comma 4 3 3 7 2 2" xfId="6470"/>
    <cellStyle name="Comma 4 3 3 7 2 2 2" xfId="6471"/>
    <cellStyle name="Comma 4 3 3 7 2 2 2 2" xfId="31969"/>
    <cellStyle name="Comma 4 3 3 7 2 2 3" xfId="31968"/>
    <cellStyle name="Comma 4 3 3 7 2 3" xfId="6472"/>
    <cellStyle name="Comma 4 3 3 7 2 3 2" xfId="31970"/>
    <cellStyle name="Comma 4 3 3 7 2 4" xfId="31967"/>
    <cellStyle name="Comma 4 3 3 7 3" xfId="6473"/>
    <cellStyle name="Comma 4 3 3 7 3 2" xfId="6474"/>
    <cellStyle name="Comma 4 3 3 7 3 2 2" xfId="31972"/>
    <cellStyle name="Comma 4 3 3 7 3 3" xfId="31971"/>
    <cellStyle name="Comma 4 3 3 7 4" xfId="6475"/>
    <cellStyle name="Comma 4 3 3 7 4 2" xfId="31973"/>
    <cellStyle name="Comma 4 3 3 7 5" xfId="31966"/>
    <cellStyle name="Comma 4 3 3 8" xfId="6476"/>
    <cellStyle name="Comma 4 3 3 8 2" xfId="6477"/>
    <cellStyle name="Comma 4 3 3 8 2 2" xfId="6478"/>
    <cellStyle name="Comma 4 3 3 8 2 2 2" xfId="31976"/>
    <cellStyle name="Comma 4 3 3 8 2 3" xfId="31975"/>
    <cellStyle name="Comma 4 3 3 8 3" xfId="6479"/>
    <cellStyle name="Comma 4 3 3 8 3 2" xfId="31977"/>
    <cellStyle name="Comma 4 3 3 8 4" xfId="31974"/>
    <cellStyle name="Comma 4 3 3 9" xfId="6480"/>
    <cellStyle name="Comma 4 3 3 9 2" xfId="6481"/>
    <cellStyle name="Comma 4 3 3 9 2 2" xfId="31979"/>
    <cellStyle name="Comma 4 3 3 9 3" xfId="31978"/>
    <cellStyle name="Comma 4 3 4" xfId="6482"/>
    <cellStyle name="Comma 4 3 4 10" xfId="6483"/>
    <cellStyle name="Comma 4 3 4 10 2" xfId="31981"/>
    <cellStyle name="Comma 4 3 4 11" xfId="28960"/>
    <cellStyle name="Comma 4 3 4 12" xfId="31980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87"/>
    <cellStyle name="Comma 4 3 4 2 2 2 2 2 3" xfId="31986"/>
    <cellStyle name="Comma 4 3 4 2 2 2 2 3" xfId="6490"/>
    <cellStyle name="Comma 4 3 4 2 2 2 2 3 2" xfId="31988"/>
    <cellStyle name="Comma 4 3 4 2 2 2 2 4" xfId="31985"/>
    <cellStyle name="Comma 4 3 4 2 2 2 3" xfId="6491"/>
    <cellStyle name="Comma 4 3 4 2 2 2 3 2" xfId="6492"/>
    <cellStyle name="Comma 4 3 4 2 2 2 3 2 2" xfId="31990"/>
    <cellStyle name="Comma 4 3 4 2 2 2 3 3" xfId="31989"/>
    <cellStyle name="Comma 4 3 4 2 2 2 4" xfId="6493"/>
    <cellStyle name="Comma 4 3 4 2 2 2 4 2" xfId="31991"/>
    <cellStyle name="Comma 4 3 4 2 2 2 5" xfId="31984"/>
    <cellStyle name="Comma 4 3 4 2 2 3" xfId="6494"/>
    <cellStyle name="Comma 4 3 4 2 2 3 2" xfId="6495"/>
    <cellStyle name="Comma 4 3 4 2 2 3 2 2" xfId="6496"/>
    <cellStyle name="Comma 4 3 4 2 2 3 2 2 2" xfId="31994"/>
    <cellStyle name="Comma 4 3 4 2 2 3 2 3" xfId="31993"/>
    <cellStyle name="Comma 4 3 4 2 2 3 3" xfId="6497"/>
    <cellStyle name="Comma 4 3 4 2 2 3 3 2" xfId="31995"/>
    <cellStyle name="Comma 4 3 4 2 2 3 4" xfId="31992"/>
    <cellStyle name="Comma 4 3 4 2 2 4" xfId="6498"/>
    <cellStyle name="Comma 4 3 4 2 2 4 2" xfId="6499"/>
    <cellStyle name="Comma 4 3 4 2 2 4 2 2" xfId="31997"/>
    <cellStyle name="Comma 4 3 4 2 2 4 3" xfId="31996"/>
    <cellStyle name="Comma 4 3 4 2 2 5" xfId="6500"/>
    <cellStyle name="Comma 4 3 4 2 2 5 2" xfId="31998"/>
    <cellStyle name="Comma 4 3 4 2 2 6" xfId="31983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03"/>
    <cellStyle name="Comma 4 3 4 2 3 2 2 2 3" xfId="32002"/>
    <cellStyle name="Comma 4 3 4 2 3 2 2 3" xfId="6506"/>
    <cellStyle name="Comma 4 3 4 2 3 2 2 3 2" xfId="32004"/>
    <cellStyle name="Comma 4 3 4 2 3 2 2 4" xfId="32001"/>
    <cellStyle name="Comma 4 3 4 2 3 2 3" xfId="6507"/>
    <cellStyle name="Comma 4 3 4 2 3 2 3 2" xfId="6508"/>
    <cellStyle name="Comma 4 3 4 2 3 2 3 2 2" xfId="32006"/>
    <cellStyle name="Comma 4 3 4 2 3 2 3 3" xfId="32005"/>
    <cellStyle name="Comma 4 3 4 2 3 2 4" xfId="6509"/>
    <cellStyle name="Comma 4 3 4 2 3 2 4 2" xfId="32007"/>
    <cellStyle name="Comma 4 3 4 2 3 2 5" xfId="32000"/>
    <cellStyle name="Comma 4 3 4 2 3 3" xfId="6510"/>
    <cellStyle name="Comma 4 3 4 2 3 3 2" xfId="6511"/>
    <cellStyle name="Comma 4 3 4 2 3 3 2 2" xfId="6512"/>
    <cellStyle name="Comma 4 3 4 2 3 3 2 2 2" xfId="32010"/>
    <cellStyle name="Comma 4 3 4 2 3 3 2 3" xfId="32009"/>
    <cellStyle name="Comma 4 3 4 2 3 3 3" xfId="6513"/>
    <cellStyle name="Comma 4 3 4 2 3 3 3 2" xfId="32011"/>
    <cellStyle name="Comma 4 3 4 2 3 3 4" xfId="32008"/>
    <cellStyle name="Comma 4 3 4 2 3 4" xfId="6514"/>
    <cellStyle name="Comma 4 3 4 2 3 4 2" xfId="6515"/>
    <cellStyle name="Comma 4 3 4 2 3 4 2 2" xfId="32013"/>
    <cellStyle name="Comma 4 3 4 2 3 4 3" xfId="32012"/>
    <cellStyle name="Comma 4 3 4 2 3 5" xfId="6516"/>
    <cellStyle name="Comma 4 3 4 2 3 5 2" xfId="32014"/>
    <cellStyle name="Comma 4 3 4 2 3 6" xfId="31999"/>
    <cellStyle name="Comma 4 3 4 2 4" xfId="6517"/>
    <cellStyle name="Comma 4 3 4 2 4 2" xfId="6518"/>
    <cellStyle name="Comma 4 3 4 2 4 2 2" xfId="6519"/>
    <cellStyle name="Comma 4 3 4 2 4 2 2 2" xfId="6520"/>
    <cellStyle name="Comma 4 3 4 2 4 2 2 2 2" xfId="32018"/>
    <cellStyle name="Comma 4 3 4 2 4 2 2 3" xfId="32017"/>
    <cellStyle name="Comma 4 3 4 2 4 2 3" xfId="6521"/>
    <cellStyle name="Comma 4 3 4 2 4 2 3 2" xfId="32019"/>
    <cellStyle name="Comma 4 3 4 2 4 2 4" xfId="32016"/>
    <cellStyle name="Comma 4 3 4 2 4 3" xfId="6522"/>
    <cellStyle name="Comma 4 3 4 2 4 3 2" xfId="6523"/>
    <cellStyle name="Comma 4 3 4 2 4 3 2 2" xfId="32021"/>
    <cellStyle name="Comma 4 3 4 2 4 3 3" xfId="32020"/>
    <cellStyle name="Comma 4 3 4 2 4 4" xfId="6524"/>
    <cellStyle name="Comma 4 3 4 2 4 4 2" xfId="32022"/>
    <cellStyle name="Comma 4 3 4 2 4 5" xfId="32015"/>
    <cellStyle name="Comma 4 3 4 2 5" xfId="6525"/>
    <cellStyle name="Comma 4 3 4 2 5 2" xfId="6526"/>
    <cellStyle name="Comma 4 3 4 2 5 2 2" xfId="6527"/>
    <cellStyle name="Comma 4 3 4 2 5 2 2 2" xfId="32025"/>
    <cellStyle name="Comma 4 3 4 2 5 2 3" xfId="32024"/>
    <cellStyle name="Comma 4 3 4 2 5 3" xfId="6528"/>
    <cellStyle name="Comma 4 3 4 2 5 3 2" xfId="32026"/>
    <cellStyle name="Comma 4 3 4 2 5 4" xfId="32023"/>
    <cellStyle name="Comma 4 3 4 2 6" xfId="6529"/>
    <cellStyle name="Comma 4 3 4 2 6 2" xfId="6530"/>
    <cellStyle name="Comma 4 3 4 2 6 2 2" xfId="32028"/>
    <cellStyle name="Comma 4 3 4 2 6 3" xfId="32027"/>
    <cellStyle name="Comma 4 3 4 2 7" xfId="6531"/>
    <cellStyle name="Comma 4 3 4 2 7 2" xfId="32029"/>
    <cellStyle name="Comma 4 3 4 2 8" xfId="28961"/>
    <cellStyle name="Comma 4 3 4 2 9" xfId="31982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34"/>
    <cellStyle name="Comma 4 3 4 3 2 2 2 3" xfId="32033"/>
    <cellStyle name="Comma 4 3 4 3 2 2 3" xfId="6537"/>
    <cellStyle name="Comma 4 3 4 3 2 2 3 2" xfId="32035"/>
    <cellStyle name="Comma 4 3 4 3 2 2 4" xfId="32032"/>
    <cellStyle name="Comma 4 3 4 3 2 3" xfId="6538"/>
    <cellStyle name="Comma 4 3 4 3 2 3 2" xfId="6539"/>
    <cellStyle name="Comma 4 3 4 3 2 3 2 2" xfId="32037"/>
    <cellStyle name="Comma 4 3 4 3 2 3 3" xfId="32036"/>
    <cellStyle name="Comma 4 3 4 3 2 4" xfId="6540"/>
    <cellStyle name="Comma 4 3 4 3 2 4 2" xfId="32038"/>
    <cellStyle name="Comma 4 3 4 3 2 5" xfId="32031"/>
    <cellStyle name="Comma 4 3 4 3 3" xfId="6541"/>
    <cellStyle name="Comma 4 3 4 3 3 2" xfId="6542"/>
    <cellStyle name="Comma 4 3 4 3 3 2 2" xfId="6543"/>
    <cellStyle name="Comma 4 3 4 3 3 2 2 2" xfId="32041"/>
    <cellStyle name="Comma 4 3 4 3 3 2 3" xfId="32040"/>
    <cellStyle name="Comma 4 3 4 3 3 3" xfId="6544"/>
    <cellStyle name="Comma 4 3 4 3 3 3 2" xfId="32042"/>
    <cellStyle name="Comma 4 3 4 3 3 4" xfId="32039"/>
    <cellStyle name="Comma 4 3 4 3 4" xfId="6545"/>
    <cellStyle name="Comma 4 3 4 3 4 2" xfId="6546"/>
    <cellStyle name="Comma 4 3 4 3 4 2 2" xfId="32044"/>
    <cellStyle name="Comma 4 3 4 3 4 3" xfId="32043"/>
    <cellStyle name="Comma 4 3 4 3 5" xfId="6547"/>
    <cellStyle name="Comma 4 3 4 3 5 2" xfId="32045"/>
    <cellStyle name="Comma 4 3 4 3 6" xfId="32030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0"/>
    <cellStyle name="Comma 4 3 4 4 2 2 2 3" xfId="32049"/>
    <cellStyle name="Comma 4 3 4 4 2 2 3" xfId="6553"/>
    <cellStyle name="Comma 4 3 4 4 2 2 3 2" xfId="32051"/>
    <cellStyle name="Comma 4 3 4 4 2 2 4" xfId="32048"/>
    <cellStyle name="Comma 4 3 4 4 2 3" xfId="6554"/>
    <cellStyle name="Comma 4 3 4 4 2 3 2" xfId="6555"/>
    <cellStyle name="Comma 4 3 4 4 2 3 2 2" xfId="32053"/>
    <cellStyle name="Comma 4 3 4 4 2 3 3" xfId="32052"/>
    <cellStyle name="Comma 4 3 4 4 2 4" xfId="6556"/>
    <cellStyle name="Comma 4 3 4 4 2 4 2" xfId="32054"/>
    <cellStyle name="Comma 4 3 4 4 2 5" xfId="32047"/>
    <cellStyle name="Comma 4 3 4 4 3" xfId="6557"/>
    <cellStyle name="Comma 4 3 4 4 3 2" xfId="6558"/>
    <cellStyle name="Comma 4 3 4 4 3 2 2" xfId="6559"/>
    <cellStyle name="Comma 4 3 4 4 3 2 2 2" xfId="32057"/>
    <cellStyle name="Comma 4 3 4 4 3 2 3" xfId="32056"/>
    <cellStyle name="Comma 4 3 4 4 3 3" xfId="6560"/>
    <cellStyle name="Comma 4 3 4 4 3 3 2" xfId="32058"/>
    <cellStyle name="Comma 4 3 4 4 3 4" xfId="32055"/>
    <cellStyle name="Comma 4 3 4 4 4" xfId="6561"/>
    <cellStyle name="Comma 4 3 4 4 4 2" xfId="6562"/>
    <cellStyle name="Comma 4 3 4 4 4 2 2" xfId="32060"/>
    <cellStyle name="Comma 4 3 4 4 4 3" xfId="32059"/>
    <cellStyle name="Comma 4 3 4 4 5" xfId="6563"/>
    <cellStyle name="Comma 4 3 4 4 5 2" xfId="32061"/>
    <cellStyle name="Comma 4 3 4 4 6" xfId="32046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66"/>
    <cellStyle name="Comma 4 3 4 5 2 2 2 3" xfId="32065"/>
    <cellStyle name="Comma 4 3 4 5 2 2 3" xfId="6569"/>
    <cellStyle name="Comma 4 3 4 5 2 2 3 2" xfId="32067"/>
    <cellStyle name="Comma 4 3 4 5 2 2 4" xfId="32064"/>
    <cellStyle name="Comma 4 3 4 5 2 3" xfId="6570"/>
    <cellStyle name="Comma 4 3 4 5 2 3 2" xfId="6571"/>
    <cellStyle name="Comma 4 3 4 5 2 3 2 2" xfId="32069"/>
    <cellStyle name="Comma 4 3 4 5 2 3 3" xfId="32068"/>
    <cellStyle name="Comma 4 3 4 5 2 4" xfId="6572"/>
    <cellStyle name="Comma 4 3 4 5 2 4 2" xfId="32070"/>
    <cellStyle name="Comma 4 3 4 5 2 5" xfId="32063"/>
    <cellStyle name="Comma 4 3 4 5 3" xfId="6573"/>
    <cellStyle name="Comma 4 3 4 5 3 2" xfId="6574"/>
    <cellStyle name="Comma 4 3 4 5 3 2 2" xfId="6575"/>
    <cellStyle name="Comma 4 3 4 5 3 2 2 2" xfId="32073"/>
    <cellStyle name="Comma 4 3 4 5 3 2 3" xfId="32072"/>
    <cellStyle name="Comma 4 3 4 5 3 3" xfId="6576"/>
    <cellStyle name="Comma 4 3 4 5 3 3 2" xfId="32074"/>
    <cellStyle name="Comma 4 3 4 5 3 4" xfId="32071"/>
    <cellStyle name="Comma 4 3 4 5 4" xfId="6577"/>
    <cellStyle name="Comma 4 3 4 5 4 2" xfId="6578"/>
    <cellStyle name="Comma 4 3 4 5 4 2 2" xfId="32076"/>
    <cellStyle name="Comma 4 3 4 5 4 3" xfId="32075"/>
    <cellStyle name="Comma 4 3 4 5 5" xfId="6579"/>
    <cellStyle name="Comma 4 3 4 5 5 2" xfId="32077"/>
    <cellStyle name="Comma 4 3 4 5 6" xfId="32062"/>
    <cellStyle name="Comma 4 3 4 6" xfId="6580"/>
    <cellStyle name="Comma 4 3 4 6 2" xfId="6581"/>
    <cellStyle name="Comma 4 3 4 6 2 2" xfId="6582"/>
    <cellStyle name="Comma 4 3 4 6 2 2 2" xfId="6583"/>
    <cellStyle name="Comma 4 3 4 6 2 2 2 2" xfId="32081"/>
    <cellStyle name="Comma 4 3 4 6 2 2 3" xfId="32080"/>
    <cellStyle name="Comma 4 3 4 6 2 3" xfId="6584"/>
    <cellStyle name="Comma 4 3 4 6 2 3 2" xfId="32082"/>
    <cellStyle name="Comma 4 3 4 6 2 4" xfId="32079"/>
    <cellStyle name="Comma 4 3 4 6 3" xfId="6585"/>
    <cellStyle name="Comma 4 3 4 6 3 2" xfId="6586"/>
    <cellStyle name="Comma 4 3 4 6 3 2 2" xfId="32084"/>
    <cellStyle name="Comma 4 3 4 6 3 3" xfId="32083"/>
    <cellStyle name="Comma 4 3 4 6 4" xfId="6587"/>
    <cellStyle name="Comma 4 3 4 6 4 2" xfId="32085"/>
    <cellStyle name="Comma 4 3 4 6 5" xfId="32078"/>
    <cellStyle name="Comma 4 3 4 7" xfId="6588"/>
    <cellStyle name="Comma 4 3 4 7 2" xfId="6589"/>
    <cellStyle name="Comma 4 3 4 7 2 2" xfId="6590"/>
    <cellStyle name="Comma 4 3 4 7 2 2 2" xfId="32088"/>
    <cellStyle name="Comma 4 3 4 7 2 3" xfId="32087"/>
    <cellStyle name="Comma 4 3 4 7 3" xfId="6591"/>
    <cellStyle name="Comma 4 3 4 7 3 2" xfId="32089"/>
    <cellStyle name="Comma 4 3 4 7 4" xfId="32086"/>
    <cellStyle name="Comma 4 3 4 8" xfId="6592"/>
    <cellStyle name="Comma 4 3 4 8 2" xfId="6593"/>
    <cellStyle name="Comma 4 3 4 8 2 2" xfId="32091"/>
    <cellStyle name="Comma 4 3 4 8 3" xfId="32090"/>
    <cellStyle name="Comma 4 3 4 9" xfId="6594"/>
    <cellStyle name="Comma 4 3 4 9 2" xfId="6595"/>
    <cellStyle name="Comma 4 3 4 9 2 2" xfId="32093"/>
    <cellStyle name="Comma 4 3 4 9 3" xfId="32092"/>
    <cellStyle name="Comma 4 3 5" xfId="6596"/>
    <cellStyle name="Comma 4 3 5 10" xfId="6597"/>
    <cellStyle name="Comma 4 3 5 10 2" xfId="32095"/>
    <cellStyle name="Comma 4 3 5 11" xfId="28962"/>
    <cellStyle name="Comma 4 3 5 12" xfId="32094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01"/>
    <cellStyle name="Comma 4 3 5 2 2 2 2 2 3" xfId="32100"/>
    <cellStyle name="Comma 4 3 5 2 2 2 2 3" xfId="6604"/>
    <cellStyle name="Comma 4 3 5 2 2 2 2 3 2" xfId="32102"/>
    <cellStyle name="Comma 4 3 5 2 2 2 2 4" xfId="32099"/>
    <cellStyle name="Comma 4 3 5 2 2 2 3" xfId="6605"/>
    <cellStyle name="Comma 4 3 5 2 2 2 3 2" xfId="6606"/>
    <cellStyle name="Comma 4 3 5 2 2 2 3 2 2" xfId="32104"/>
    <cellStyle name="Comma 4 3 5 2 2 2 3 3" xfId="32103"/>
    <cellStyle name="Comma 4 3 5 2 2 2 4" xfId="6607"/>
    <cellStyle name="Comma 4 3 5 2 2 2 4 2" xfId="32105"/>
    <cellStyle name="Comma 4 3 5 2 2 2 5" xfId="32098"/>
    <cellStyle name="Comma 4 3 5 2 2 3" xfId="6608"/>
    <cellStyle name="Comma 4 3 5 2 2 3 2" xfId="6609"/>
    <cellStyle name="Comma 4 3 5 2 2 3 2 2" xfId="6610"/>
    <cellStyle name="Comma 4 3 5 2 2 3 2 2 2" xfId="32108"/>
    <cellStyle name="Comma 4 3 5 2 2 3 2 3" xfId="32107"/>
    <cellStyle name="Comma 4 3 5 2 2 3 3" xfId="6611"/>
    <cellStyle name="Comma 4 3 5 2 2 3 3 2" xfId="32109"/>
    <cellStyle name="Comma 4 3 5 2 2 3 4" xfId="32106"/>
    <cellStyle name="Comma 4 3 5 2 2 4" xfId="6612"/>
    <cellStyle name="Comma 4 3 5 2 2 4 2" xfId="6613"/>
    <cellStyle name="Comma 4 3 5 2 2 4 2 2" xfId="32111"/>
    <cellStyle name="Comma 4 3 5 2 2 4 3" xfId="32110"/>
    <cellStyle name="Comma 4 3 5 2 2 5" xfId="6614"/>
    <cellStyle name="Comma 4 3 5 2 2 5 2" xfId="32112"/>
    <cellStyle name="Comma 4 3 5 2 2 6" xfId="32097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17"/>
    <cellStyle name="Comma 4 3 5 2 3 2 2 2 3" xfId="32116"/>
    <cellStyle name="Comma 4 3 5 2 3 2 2 3" xfId="6620"/>
    <cellStyle name="Comma 4 3 5 2 3 2 2 3 2" xfId="32118"/>
    <cellStyle name="Comma 4 3 5 2 3 2 2 4" xfId="32115"/>
    <cellStyle name="Comma 4 3 5 2 3 2 3" xfId="6621"/>
    <cellStyle name="Comma 4 3 5 2 3 2 3 2" xfId="6622"/>
    <cellStyle name="Comma 4 3 5 2 3 2 3 2 2" xfId="32120"/>
    <cellStyle name="Comma 4 3 5 2 3 2 3 3" xfId="32119"/>
    <cellStyle name="Comma 4 3 5 2 3 2 4" xfId="6623"/>
    <cellStyle name="Comma 4 3 5 2 3 2 4 2" xfId="32121"/>
    <cellStyle name="Comma 4 3 5 2 3 2 5" xfId="32114"/>
    <cellStyle name="Comma 4 3 5 2 3 3" xfId="6624"/>
    <cellStyle name="Comma 4 3 5 2 3 3 2" xfId="6625"/>
    <cellStyle name="Comma 4 3 5 2 3 3 2 2" xfId="6626"/>
    <cellStyle name="Comma 4 3 5 2 3 3 2 2 2" xfId="32124"/>
    <cellStyle name="Comma 4 3 5 2 3 3 2 3" xfId="32123"/>
    <cellStyle name="Comma 4 3 5 2 3 3 3" xfId="6627"/>
    <cellStyle name="Comma 4 3 5 2 3 3 3 2" xfId="32125"/>
    <cellStyle name="Comma 4 3 5 2 3 3 4" xfId="32122"/>
    <cellStyle name="Comma 4 3 5 2 3 4" xfId="6628"/>
    <cellStyle name="Comma 4 3 5 2 3 4 2" xfId="6629"/>
    <cellStyle name="Comma 4 3 5 2 3 4 2 2" xfId="32127"/>
    <cellStyle name="Comma 4 3 5 2 3 4 3" xfId="32126"/>
    <cellStyle name="Comma 4 3 5 2 3 5" xfId="6630"/>
    <cellStyle name="Comma 4 3 5 2 3 5 2" xfId="32128"/>
    <cellStyle name="Comma 4 3 5 2 3 6" xfId="32113"/>
    <cellStyle name="Comma 4 3 5 2 4" xfId="6631"/>
    <cellStyle name="Comma 4 3 5 2 4 2" xfId="6632"/>
    <cellStyle name="Comma 4 3 5 2 4 2 2" xfId="6633"/>
    <cellStyle name="Comma 4 3 5 2 4 2 2 2" xfId="6634"/>
    <cellStyle name="Comma 4 3 5 2 4 2 2 2 2" xfId="32132"/>
    <cellStyle name="Comma 4 3 5 2 4 2 2 3" xfId="32131"/>
    <cellStyle name="Comma 4 3 5 2 4 2 3" xfId="6635"/>
    <cellStyle name="Comma 4 3 5 2 4 2 3 2" xfId="32133"/>
    <cellStyle name="Comma 4 3 5 2 4 2 4" xfId="32130"/>
    <cellStyle name="Comma 4 3 5 2 4 3" xfId="6636"/>
    <cellStyle name="Comma 4 3 5 2 4 3 2" xfId="6637"/>
    <cellStyle name="Comma 4 3 5 2 4 3 2 2" xfId="32135"/>
    <cellStyle name="Comma 4 3 5 2 4 3 3" xfId="32134"/>
    <cellStyle name="Comma 4 3 5 2 4 4" xfId="6638"/>
    <cellStyle name="Comma 4 3 5 2 4 4 2" xfId="32136"/>
    <cellStyle name="Comma 4 3 5 2 4 5" xfId="32129"/>
    <cellStyle name="Comma 4 3 5 2 5" xfId="6639"/>
    <cellStyle name="Comma 4 3 5 2 5 2" xfId="6640"/>
    <cellStyle name="Comma 4 3 5 2 5 2 2" xfId="6641"/>
    <cellStyle name="Comma 4 3 5 2 5 2 2 2" xfId="32139"/>
    <cellStyle name="Comma 4 3 5 2 5 2 3" xfId="32138"/>
    <cellStyle name="Comma 4 3 5 2 5 3" xfId="6642"/>
    <cellStyle name="Comma 4 3 5 2 5 3 2" xfId="32140"/>
    <cellStyle name="Comma 4 3 5 2 5 4" xfId="32137"/>
    <cellStyle name="Comma 4 3 5 2 6" xfId="6643"/>
    <cellStyle name="Comma 4 3 5 2 6 2" xfId="6644"/>
    <cellStyle name="Comma 4 3 5 2 6 2 2" xfId="32142"/>
    <cellStyle name="Comma 4 3 5 2 6 3" xfId="32141"/>
    <cellStyle name="Comma 4 3 5 2 7" xfId="6645"/>
    <cellStyle name="Comma 4 3 5 2 7 2" xfId="32143"/>
    <cellStyle name="Comma 4 3 5 2 8" xfId="28963"/>
    <cellStyle name="Comma 4 3 5 2 9" xfId="32096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48"/>
    <cellStyle name="Comma 4 3 5 3 2 2 2 3" xfId="32147"/>
    <cellStyle name="Comma 4 3 5 3 2 2 3" xfId="6651"/>
    <cellStyle name="Comma 4 3 5 3 2 2 3 2" xfId="32149"/>
    <cellStyle name="Comma 4 3 5 3 2 2 4" xfId="32146"/>
    <cellStyle name="Comma 4 3 5 3 2 3" xfId="6652"/>
    <cellStyle name="Comma 4 3 5 3 2 3 2" xfId="6653"/>
    <cellStyle name="Comma 4 3 5 3 2 3 2 2" xfId="32151"/>
    <cellStyle name="Comma 4 3 5 3 2 3 3" xfId="32150"/>
    <cellStyle name="Comma 4 3 5 3 2 4" xfId="6654"/>
    <cellStyle name="Comma 4 3 5 3 2 4 2" xfId="32152"/>
    <cellStyle name="Comma 4 3 5 3 2 5" xfId="32145"/>
    <cellStyle name="Comma 4 3 5 3 3" xfId="6655"/>
    <cellStyle name="Comma 4 3 5 3 3 2" xfId="6656"/>
    <cellStyle name="Comma 4 3 5 3 3 2 2" xfId="6657"/>
    <cellStyle name="Comma 4 3 5 3 3 2 2 2" xfId="32155"/>
    <cellStyle name="Comma 4 3 5 3 3 2 3" xfId="32154"/>
    <cellStyle name="Comma 4 3 5 3 3 3" xfId="6658"/>
    <cellStyle name="Comma 4 3 5 3 3 3 2" xfId="32156"/>
    <cellStyle name="Comma 4 3 5 3 3 4" xfId="32153"/>
    <cellStyle name="Comma 4 3 5 3 4" xfId="6659"/>
    <cellStyle name="Comma 4 3 5 3 4 2" xfId="6660"/>
    <cellStyle name="Comma 4 3 5 3 4 2 2" xfId="32158"/>
    <cellStyle name="Comma 4 3 5 3 4 3" xfId="32157"/>
    <cellStyle name="Comma 4 3 5 3 5" xfId="6661"/>
    <cellStyle name="Comma 4 3 5 3 5 2" xfId="32159"/>
    <cellStyle name="Comma 4 3 5 3 6" xfId="32144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64"/>
    <cellStyle name="Comma 4 3 5 4 2 2 2 3" xfId="32163"/>
    <cellStyle name="Comma 4 3 5 4 2 2 3" xfId="6667"/>
    <cellStyle name="Comma 4 3 5 4 2 2 3 2" xfId="32165"/>
    <cellStyle name="Comma 4 3 5 4 2 2 4" xfId="32162"/>
    <cellStyle name="Comma 4 3 5 4 2 3" xfId="6668"/>
    <cellStyle name="Comma 4 3 5 4 2 3 2" xfId="6669"/>
    <cellStyle name="Comma 4 3 5 4 2 3 2 2" xfId="32167"/>
    <cellStyle name="Comma 4 3 5 4 2 3 3" xfId="32166"/>
    <cellStyle name="Comma 4 3 5 4 2 4" xfId="6670"/>
    <cellStyle name="Comma 4 3 5 4 2 4 2" xfId="32168"/>
    <cellStyle name="Comma 4 3 5 4 2 5" xfId="32161"/>
    <cellStyle name="Comma 4 3 5 4 3" xfId="6671"/>
    <cellStyle name="Comma 4 3 5 4 3 2" xfId="6672"/>
    <cellStyle name="Comma 4 3 5 4 3 2 2" xfId="6673"/>
    <cellStyle name="Comma 4 3 5 4 3 2 2 2" xfId="32171"/>
    <cellStyle name="Comma 4 3 5 4 3 2 3" xfId="32170"/>
    <cellStyle name="Comma 4 3 5 4 3 3" xfId="6674"/>
    <cellStyle name="Comma 4 3 5 4 3 3 2" xfId="32172"/>
    <cellStyle name="Comma 4 3 5 4 3 4" xfId="32169"/>
    <cellStyle name="Comma 4 3 5 4 4" xfId="6675"/>
    <cellStyle name="Comma 4 3 5 4 4 2" xfId="6676"/>
    <cellStyle name="Comma 4 3 5 4 4 2 2" xfId="32174"/>
    <cellStyle name="Comma 4 3 5 4 4 3" xfId="32173"/>
    <cellStyle name="Comma 4 3 5 4 5" xfId="6677"/>
    <cellStyle name="Comma 4 3 5 4 5 2" xfId="32175"/>
    <cellStyle name="Comma 4 3 5 4 6" xfId="32160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0"/>
    <cellStyle name="Comma 4 3 5 5 2 2 2 3" xfId="32179"/>
    <cellStyle name="Comma 4 3 5 5 2 2 3" xfId="6683"/>
    <cellStyle name="Comma 4 3 5 5 2 2 3 2" xfId="32181"/>
    <cellStyle name="Comma 4 3 5 5 2 2 4" xfId="32178"/>
    <cellStyle name="Comma 4 3 5 5 2 3" xfId="6684"/>
    <cellStyle name="Comma 4 3 5 5 2 3 2" xfId="6685"/>
    <cellStyle name="Comma 4 3 5 5 2 3 2 2" xfId="32183"/>
    <cellStyle name="Comma 4 3 5 5 2 3 3" xfId="32182"/>
    <cellStyle name="Comma 4 3 5 5 2 4" xfId="6686"/>
    <cellStyle name="Comma 4 3 5 5 2 4 2" xfId="32184"/>
    <cellStyle name="Comma 4 3 5 5 2 5" xfId="32177"/>
    <cellStyle name="Comma 4 3 5 5 3" xfId="6687"/>
    <cellStyle name="Comma 4 3 5 5 3 2" xfId="6688"/>
    <cellStyle name="Comma 4 3 5 5 3 2 2" xfId="6689"/>
    <cellStyle name="Comma 4 3 5 5 3 2 2 2" xfId="32187"/>
    <cellStyle name="Comma 4 3 5 5 3 2 3" xfId="32186"/>
    <cellStyle name="Comma 4 3 5 5 3 3" xfId="6690"/>
    <cellStyle name="Comma 4 3 5 5 3 3 2" xfId="32188"/>
    <cellStyle name="Comma 4 3 5 5 3 4" xfId="32185"/>
    <cellStyle name="Comma 4 3 5 5 4" xfId="6691"/>
    <cellStyle name="Comma 4 3 5 5 4 2" xfId="6692"/>
    <cellStyle name="Comma 4 3 5 5 4 2 2" xfId="32190"/>
    <cellStyle name="Comma 4 3 5 5 4 3" xfId="32189"/>
    <cellStyle name="Comma 4 3 5 5 5" xfId="6693"/>
    <cellStyle name="Comma 4 3 5 5 5 2" xfId="32191"/>
    <cellStyle name="Comma 4 3 5 5 6" xfId="32176"/>
    <cellStyle name="Comma 4 3 5 6" xfId="6694"/>
    <cellStyle name="Comma 4 3 5 6 2" xfId="6695"/>
    <cellStyle name="Comma 4 3 5 6 2 2" xfId="6696"/>
    <cellStyle name="Comma 4 3 5 6 2 2 2" xfId="6697"/>
    <cellStyle name="Comma 4 3 5 6 2 2 2 2" xfId="32195"/>
    <cellStyle name="Comma 4 3 5 6 2 2 3" xfId="32194"/>
    <cellStyle name="Comma 4 3 5 6 2 3" xfId="6698"/>
    <cellStyle name="Comma 4 3 5 6 2 3 2" xfId="32196"/>
    <cellStyle name="Comma 4 3 5 6 2 4" xfId="32193"/>
    <cellStyle name="Comma 4 3 5 6 3" xfId="6699"/>
    <cellStyle name="Comma 4 3 5 6 3 2" xfId="6700"/>
    <cellStyle name="Comma 4 3 5 6 3 2 2" xfId="32198"/>
    <cellStyle name="Comma 4 3 5 6 3 3" xfId="32197"/>
    <cellStyle name="Comma 4 3 5 6 4" xfId="6701"/>
    <cellStyle name="Comma 4 3 5 6 4 2" xfId="32199"/>
    <cellStyle name="Comma 4 3 5 6 5" xfId="32192"/>
    <cellStyle name="Comma 4 3 5 7" xfId="6702"/>
    <cellStyle name="Comma 4 3 5 7 2" xfId="6703"/>
    <cellStyle name="Comma 4 3 5 7 2 2" xfId="6704"/>
    <cellStyle name="Comma 4 3 5 7 2 2 2" xfId="32202"/>
    <cellStyle name="Comma 4 3 5 7 2 3" xfId="32201"/>
    <cellStyle name="Comma 4 3 5 7 3" xfId="6705"/>
    <cellStyle name="Comma 4 3 5 7 3 2" xfId="32203"/>
    <cellStyle name="Comma 4 3 5 7 4" xfId="32200"/>
    <cellStyle name="Comma 4 3 5 8" xfId="6706"/>
    <cellStyle name="Comma 4 3 5 8 2" xfId="6707"/>
    <cellStyle name="Comma 4 3 5 8 2 2" xfId="32205"/>
    <cellStyle name="Comma 4 3 5 8 3" xfId="32204"/>
    <cellStyle name="Comma 4 3 5 9" xfId="6708"/>
    <cellStyle name="Comma 4 3 5 9 2" xfId="6709"/>
    <cellStyle name="Comma 4 3 5 9 2 2" xfId="32207"/>
    <cellStyle name="Comma 4 3 5 9 3" xfId="32206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13"/>
    <cellStyle name="Comma 4 3 6 2 2 2 2 3" xfId="32212"/>
    <cellStyle name="Comma 4 3 6 2 2 2 3" xfId="6716"/>
    <cellStyle name="Comma 4 3 6 2 2 2 3 2" xfId="32214"/>
    <cellStyle name="Comma 4 3 6 2 2 2 4" xfId="32211"/>
    <cellStyle name="Comma 4 3 6 2 2 3" xfId="6717"/>
    <cellStyle name="Comma 4 3 6 2 2 3 2" xfId="6718"/>
    <cellStyle name="Comma 4 3 6 2 2 3 2 2" xfId="32216"/>
    <cellStyle name="Comma 4 3 6 2 2 3 3" xfId="32215"/>
    <cellStyle name="Comma 4 3 6 2 2 4" xfId="6719"/>
    <cellStyle name="Comma 4 3 6 2 2 4 2" xfId="32217"/>
    <cellStyle name="Comma 4 3 6 2 2 5" xfId="32210"/>
    <cellStyle name="Comma 4 3 6 2 3" xfId="6720"/>
    <cellStyle name="Comma 4 3 6 2 3 2" xfId="6721"/>
    <cellStyle name="Comma 4 3 6 2 3 2 2" xfId="6722"/>
    <cellStyle name="Comma 4 3 6 2 3 2 2 2" xfId="32220"/>
    <cellStyle name="Comma 4 3 6 2 3 2 3" xfId="32219"/>
    <cellStyle name="Comma 4 3 6 2 3 3" xfId="6723"/>
    <cellStyle name="Comma 4 3 6 2 3 3 2" xfId="32221"/>
    <cellStyle name="Comma 4 3 6 2 3 4" xfId="32218"/>
    <cellStyle name="Comma 4 3 6 2 4" xfId="6724"/>
    <cellStyle name="Comma 4 3 6 2 4 2" xfId="6725"/>
    <cellStyle name="Comma 4 3 6 2 4 2 2" xfId="32223"/>
    <cellStyle name="Comma 4 3 6 2 4 3" xfId="32222"/>
    <cellStyle name="Comma 4 3 6 2 5" xfId="6726"/>
    <cellStyle name="Comma 4 3 6 2 5 2" xfId="32224"/>
    <cellStyle name="Comma 4 3 6 2 6" xfId="32209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29"/>
    <cellStyle name="Comma 4 3 6 3 2 2 2 3" xfId="32228"/>
    <cellStyle name="Comma 4 3 6 3 2 2 3" xfId="6732"/>
    <cellStyle name="Comma 4 3 6 3 2 2 3 2" xfId="32230"/>
    <cellStyle name="Comma 4 3 6 3 2 2 4" xfId="32227"/>
    <cellStyle name="Comma 4 3 6 3 2 3" xfId="6733"/>
    <cellStyle name="Comma 4 3 6 3 2 3 2" xfId="6734"/>
    <cellStyle name="Comma 4 3 6 3 2 3 2 2" xfId="32232"/>
    <cellStyle name="Comma 4 3 6 3 2 3 3" xfId="32231"/>
    <cellStyle name="Comma 4 3 6 3 2 4" xfId="6735"/>
    <cellStyle name="Comma 4 3 6 3 2 4 2" xfId="32233"/>
    <cellStyle name="Comma 4 3 6 3 2 5" xfId="32226"/>
    <cellStyle name="Comma 4 3 6 3 3" xfId="6736"/>
    <cellStyle name="Comma 4 3 6 3 3 2" xfId="6737"/>
    <cellStyle name="Comma 4 3 6 3 3 2 2" xfId="6738"/>
    <cellStyle name="Comma 4 3 6 3 3 2 2 2" xfId="32236"/>
    <cellStyle name="Comma 4 3 6 3 3 2 3" xfId="32235"/>
    <cellStyle name="Comma 4 3 6 3 3 3" xfId="6739"/>
    <cellStyle name="Comma 4 3 6 3 3 3 2" xfId="32237"/>
    <cellStyle name="Comma 4 3 6 3 3 4" xfId="32234"/>
    <cellStyle name="Comma 4 3 6 3 4" xfId="6740"/>
    <cellStyle name="Comma 4 3 6 3 4 2" xfId="6741"/>
    <cellStyle name="Comma 4 3 6 3 4 2 2" xfId="32239"/>
    <cellStyle name="Comma 4 3 6 3 4 3" xfId="32238"/>
    <cellStyle name="Comma 4 3 6 3 5" xfId="6742"/>
    <cellStyle name="Comma 4 3 6 3 5 2" xfId="32240"/>
    <cellStyle name="Comma 4 3 6 3 6" xfId="32225"/>
    <cellStyle name="Comma 4 3 6 4" xfId="6743"/>
    <cellStyle name="Comma 4 3 6 4 2" xfId="6744"/>
    <cellStyle name="Comma 4 3 6 4 2 2" xfId="6745"/>
    <cellStyle name="Comma 4 3 6 4 2 2 2" xfId="6746"/>
    <cellStyle name="Comma 4 3 6 4 2 2 2 2" xfId="32244"/>
    <cellStyle name="Comma 4 3 6 4 2 2 3" xfId="32243"/>
    <cellStyle name="Comma 4 3 6 4 2 3" xfId="6747"/>
    <cellStyle name="Comma 4 3 6 4 2 3 2" xfId="32245"/>
    <cellStyle name="Comma 4 3 6 4 2 4" xfId="32242"/>
    <cellStyle name="Comma 4 3 6 4 3" xfId="6748"/>
    <cellStyle name="Comma 4 3 6 4 3 2" xfId="6749"/>
    <cellStyle name="Comma 4 3 6 4 3 2 2" xfId="32247"/>
    <cellStyle name="Comma 4 3 6 4 3 3" xfId="32246"/>
    <cellStyle name="Comma 4 3 6 4 4" xfId="6750"/>
    <cellStyle name="Comma 4 3 6 4 4 2" xfId="32248"/>
    <cellStyle name="Comma 4 3 6 4 5" xfId="32241"/>
    <cellStyle name="Comma 4 3 6 5" xfId="6751"/>
    <cellStyle name="Comma 4 3 6 5 2" xfId="6752"/>
    <cellStyle name="Comma 4 3 6 5 2 2" xfId="6753"/>
    <cellStyle name="Comma 4 3 6 5 2 2 2" xfId="32251"/>
    <cellStyle name="Comma 4 3 6 5 2 3" xfId="32250"/>
    <cellStyle name="Comma 4 3 6 5 3" xfId="6754"/>
    <cellStyle name="Comma 4 3 6 5 3 2" xfId="32252"/>
    <cellStyle name="Comma 4 3 6 5 4" xfId="32249"/>
    <cellStyle name="Comma 4 3 6 6" xfId="6755"/>
    <cellStyle name="Comma 4 3 6 6 2" xfId="6756"/>
    <cellStyle name="Comma 4 3 6 6 2 2" xfId="32254"/>
    <cellStyle name="Comma 4 3 6 6 3" xfId="32253"/>
    <cellStyle name="Comma 4 3 6 7" xfId="6757"/>
    <cellStyle name="Comma 4 3 6 7 2" xfId="32255"/>
    <cellStyle name="Comma 4 3 6 8" xfId="28964"/>
    <cellStyle name="Comma 4 3 6 9" xfId="32208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0"/>
    <cellStyle name="Comma 4 3 7 2 2 2 3" xfId="32259"/>
    <cellStyle name="Comma 4 3 7 2 2 3" xfId="6763"/>
    <cellStyle name="Comma 4 3 7 2 2 3 2" xfId="32261"/>
    <cellStyle name="Comma 4 3 7 2 2 4" xfId="32258"/>
    <cellStyle name="Comma 4 3 7 2 3" xfId="6764"/>
    <cellStyle name="Comma 4 3 7 2 3 2" xfId="6765"/>
    <cellStyle name="Comma 4 3 7 2 3 2 2" xfId="32263"/>
    <cellStyle name="Comma 4 3 7 2 3 3" xfId="32262"/>
    <cellStyle name="Comma 4 3 7 2 4" xfId="6766"/>
    <cellStyle name="Comma 4 3 7 2 4 2" xfId="32264"/>
    <cellStyle name="Comma 4 3 7 2 5" xfId="32257"/>
    <cellStyle name="Comma 4 3 7 3" xfId="6767"/>
    <cellStyle name="Comma 4 3 7 3 2" xfId="6768"/>
    <cellStyle name="Comma 4 3 7 3 2 2" xfId="6769"/>
    <cellStyle name="Comma 4 3 7 3 2 2 2" xfId="32267"/>
    <cellStyle name="Comma 4 3 7 3 2 3" xfId="32266"/>
    <cellStyle name="Comma 4 3 7 3 3" xfId="6770"/>
    <cellStyle name="Comma 4 3 7 3 3 2" xfId="32268"/>
    <cellStyle name="Comma 4 3 7 3 4" xfId="32265"/>
    <cellStyle name="Comma 4 3 7 4" xfId="6771"/>
    <cellStyle name="Comma 4 3 7 4 2" xfId="6772"/>
    <cellStyle name="Comma 4 3 7 4 2 2" xfId="32270"/>
    <cellStyle name="Comma 4 3 7 4 3" xfId="32269"/>
    <cellStyle name="Comma 4 3 7 5" xfId="6773"/>
    <cellStyle name="Comma 4 3 7 5 2" xfId="32271"/>
    <cellStyle name="Comma 4 3 7 6" xfId="32256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76"/>
    <cellStyle name="Comma 4 3 8 2 2 2 3" xfId="32275"/>
    <cellStyle name="Comma 4 3 8 2 2 3" xfId="6779"/>
    <cellStyle name="Comma 4 3 8 2 2 3 2" xfId="32277"/>
    <cellStyle name="Comma 4 3 8 2 2 4" xfId="32274"/>
    <cellStyle name="Comma 4 3 8 2 3" xfId="6780"/>
    <cellStyle name="Comma 4 3 8 2 3 2" xfId="6781"/>
    <cellStyle name="Comma 4 3 8 2 3 2 2" xfId="32279"/>
    <cellStyle name="Comma 4 3 8 2 3 3" xfId="32278"/>
    <cellStyle name="Comma 4 3 8 2 4" xfId="6782"/>
    <cellStyle name="Comma 4 3 8 2 4 2" xfId="32280"/>
    <cellStyle name="Comma 4 3 8 2 5" xfId="32273"/>
    <cellStyle name="Comma 4 3 8 3" xfId="6783"/>
    <cellStyle name="Comma 4 3 8 3 2" xfId="6784"/>
    <cellStyle name="Comma 4 3 8 3 2 2" xfId="6785"/>
    <cellStyle name="Comma 4 3 8 3 2 2 2" xfId="32283"/>
    <cellStyle name="Comma 4 3 8 3 2 3" xfId="32282"/>
    <cellStyle name="Comma 4 3 8 3 3" xfId="6786"/>
    <cellStyle name="Comma 4 3 8 3 3 2" xfId="32284"/>
    <cellStyle name="Comma 4 3 8 3 4" xfId="32281"/>
    <cellStyle name="Comma 4 3 8 4" xfId="6787"/>
    <cellStyle name="Comma 4 3 8 4 2" xfId="6788"/>
    <cellStyle name="Comma 4 3 8 4 2 2" xfId="32286"/>
    <cellStyle name="Comma 4 3 8 4 3" xfId="32285"/>
    <cellStyle name="Comma 4 3 8 5" xfId="6789"/>
    <cellStyle name="Comma 4 3 8 5 2" xfId="32287"/>
    <cellStyle name="Comma 4 3 8 6" xfId="32272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292"/>
    <cellStyle name="Comma 4 3 9 2 2 2 3" xfId="32291"/>
    <cellStyle name="Comma 4 3 9 2 2 3" xfId="6795"/>
    <cellStyle name="Comma 4 3 9 2 2 3 2" xfId="32293"/>
    <cellStyle name="Comma 4 3 9 2 2 4" xfId="32290"/>
    <cellStyle name="Comma 4 3 9 2 3" xfId="6796"/>
    <cellStyle name="Comma 4 3 9 2 3 2" xfId="6797"/>
    <cellStyle name="Comma 4 3 9 2 3 2 2" xfId="32295"/>
    <cellStyle name="Comma 4 3 9 2 3 3" xfId="32294"/>
    <cellStyle name="Comma 4 3 9 2 4" xfId="6798"/>
    <cellStyle name="Comma 4 3 9 2 4 2" xfId="32296"/>
    <cellStyle name="Comma 4 3 9 2 5" xfId="32289"/>
    <cellStyle name="Comma 4 3 9 3" xfId="6799"/>
    <cellStyle name="Comma 4 3 9 3 2" xfId="6800"/>
    <cellStyle name="Comma 4 3 9 3 2 2" xfId="6801"/>
    <cellStyle name="Comma 4 3 9 3 2 2 2" xfId="32299"/>
    <cellStyle name="Comma 4 3 9 3 2 3" xfId="32298"/>
    <cellStyle name="Comma 4 3 9 3 3" xfId="6802"/>
    <cellStyle name="Comma 4 3 9 3 3 2" xfId="32300"/>
    <cellStyle name="Comma 4 3 9 3 4" xfId="32297"/>
    <cellStyle name="Comma 4 3 9 4" xfId="6803"/>
    <cellStyle name="Comma 4 3 9 4 2" xfId="6804"/>
    <cellStyle name="Comma 4 3 9 4 2 2" xfId="32302"/>
    <cellStyle name="Comma 4 3 9 4 3" xfId="32301"/>
    <cellStyle name="Comma 4 3 9 5" xfId="6805"/>
    <cellStyle name="Comma 4 3 9 5 2" xfId="32303"/>
    <cellStyle name="Comma 4 3 9 6" xfId="32288"/>
    <cellStyle name="Comma 4 4" xfId="6806"/>
    <cellStyle name="Comma 4 4 10" xfId="6807"/>
    <cellStyle name="Comma 4 4 10 2" xfId="6808"/>
    <cellStyle name="Comma 4 4 10 2 2" xfId="32306"/>
    <cellStyle name="Comma 4 4 10 3" xfId="32305"/>
    <cellStyle name="Comma 4 4 11" xfId="6809"/>
    <cellStyle name="Comma 4 4 11 2" xfId="6810"/>
    <cellStyle name="Comma 4 4 11 2 2" xfId="32308"/>
    <cellStyle name="Comma 4 4 11 3" xfId="32307"/>
    <cellStyle name="Comma 4 4 12" xfId="6811"/>
    <cellStyle name="Comma 4 4 12 2" xfId="32309"/>
    <cellStyle name="Comma 4 4 13" xfId="28965"/>
    <cellStyle name="Comma 4 4 14" xfId="32304"/>
    <cellStyle name="Comma 4 4 2" xfId="6812"/>
    <cellStyle name="Comma 4 4 2 10" xfId="6813"/>
    <cellStyle name="Comma 4 4 2 10 2" xfId="32311"/>
    <cellStyle name="Comma 4 4 2 11" xfId="28966"/>
    <cellStyle name="Comma 4 4 2 12" xfId="32310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17"/>
    <cellStyle name="Comma 4 4 2 2 2 2 2 2 3" xfId="32316"/>
    <cellStyle name="Comma 4 4 2 2 2 2 2 3" xfId="6820"/>
    <cellStyle name="Comma 4 4 2 2 2 2 2 3 2" xfId="32318"/>
    <cellStyle name="Comma 4 4 2 2 2 2 2 4" xfId="32315"/>
    <cellStyle name="Comma 4 4 2 2 2 2 3" xfId="6821"/>
    <cellStyle name="Comma 4 4 2 2 2 2 3 2" xfId="6822"/>
    <cellStyle name="Comma 4 4 2 2 2 2 3 2 2" xfId="32320"/>
    <cellStyle name="Comma 4 4 2 2 2 2 3 3" xfId="32319"/>
    <cellStyle name="Comma 4 4 2 2 2 2 4" xfId="6823"/>
    <cellStyle name="Comma 4 4 2 2 2 2 4 2" xfId="32321"/>
    <cellStyle name="Comma 4 4 2 2 2 2 5" xfId="32314"/>
    <cellStyle name="Comma 4 4 2 2 2 3" xfId="6824"/>
    <cellStyle name="Comma 4 4 2 2 2 3 2" xfId="6825"/>
    <cellStyle name="Comma 4 4 2 2 2 3 2 2" xfId="6826"/>
    <cellStyle name="Comma 4 4 2 2 2 3 2 2 2" xfId="32324"/>
    <cellStyle name="Comma 4 4 2 2 2 3 2 3" xfId="32323"/>
    <cellStyle name="Comma 4 4 2 2 2 3 3" xfId="6827"/>
    <cellStyle name="Comma 4 4 2 2 2 3 3 2" xfId="32325"/>
    <cellStyle name="Comma 4 4 2 2 2 3 4" xfId="32322"/>
    <cellStyle name="Comma 4 4 2 2 2 4" xfId="6828"/>
    <cellStyle name="Comma 4 4 2 2 2 4 2" xfId="6829"/>
    <cellStyle name="Comma 4 4 2 2 2 4 2 2" xfId="32327"/>
    <cellStyle name="Comma 4 4 2 2 2 4 3" xfId="32326"/>
    <cellStyle name="Comma 4 4 2 2 2 5" xfId="6830"/>
    <cellStyle name="Comma 4 4 2 2 2 5 2" xfId="32328"/>
    <cellStyle name="Comma 4 4 2 2 2 6" xfId="32313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33"/>
    <cellStyle name="Comma 4 4 2 2 3 2 2 2 3" xfId="32332"/>
    <cellStyle name="Comma 4 4 2 2 3 2 2 3" xfId="6836"/>
    <cellStyle name="Comma 4 4 2 2 3 2 2 3 2" xfId="32334"/>
    <cellStyle name="Comma 4 4 2 2 3 2 2 4" xfId="32331"/>
    <cellStyle name="Comma 4 4 2 2 3 2 3" xfId="6837"/>
    <cellStyle name="Comma 4 4 2 2 3 2 3 2" xfId="6838"/>
    <cellStyle name="Comma 4 4 2 2 3 2 3 2 2" xfId="32336"/>
    <cellStyle name="Comma 4 4 2 2 3 2 3 3" xfId="32335"/>
    <cellStyle name="Comma 4 4 2 2 3 2 4" xfId="6839"/>
    <cellStyle name="Comma 4 4 2 2 3 2 4 2" xfId="32337"/>
    <cellStyle name="Comma 4 4 2 2 3 2 5" xfId="32330"/>
    <cellStyle name="Comma 4 4 2 2 3 3" xfId="6840"/>
    <cellStyle name="Comma 4 4 2 2 3 3 2" xfId="6841"/>
    <cellStyle name="Comma 4 4 2 2 3 3 2 2" xfId="6842"/>
    <cellStyle name="Comma 4 4 2 2 3 3 2 2 2" xfId="32340"/>
    <cellStyle name="Comma 4 4 2 2 3 3 2 3" xfId="32339"/>
    <cellStyle name="Comma 4 4 2 2 3 3 3" xfId="6843"/>
    <cellStyle name="Comma 4 4 2 2 3 3 3 2" xfId="32341"/>
    <cellStyle name="Comma 4 4 2 2 3 3 4" xfId="32338"/>
    <cellStyle name="Comma 4 4 2 2 3 4" xfId="6844"/>
    <cellStyle name="Comma 4 4 2 2 3 4 2" xfId="6845"/>
    <cellStyle name="Comma 4 4 2 2 3 4 2 2" xfId="32343"/>
    <cellStyle name="Comma 4 4 2 2 3 4 3" xfId="32342"/>
    <cellStyle name="Comma 4 4 2 2 3 5" xfId="6846"/>
    <cellStyle name="Comma 4 4 2 2 3 5 2" xfId="32344"/>
    <cellStyle name="Comma 4 4 2 2 3 6" xfId="32329"/>
    <cellStyle name="Comma 4 4 2 2 4" xfId="6847"/>
    <cellStyle name="Comma 4 4 2 2 4 2" xfId="6848"/>
    <cellStyle name="Comma 4 4 2 2 4 2 2" xfId="6849"/>
    <cellStyle name="Comma 4 4 2 2 4 2 2 2" xfId="6850"/>
    <cellStyle name="Comma 4 4 2 2 4 2 2 2 2" xfId="32348"/>
    <cellStyle name="Comma 4 4 2 2 4 2 2 3" xfId="32347"/>
    <cellStyle name="Comma 4 4 2 2 4 2 3" xfId="6851"/>
    <cellStyle name="Comma 4 4 2 2 4 2 3 2" xfId="32349"/>
    <cellStyle name="Comma 4 4 2 2 4 2 4" xfId="32346"/>
    <cellStyle name="Comma 4 4 2 2 4 3" xfId="6852"/>
    <cellStyle name="Comma 4 4 2 2 4 3 2" xfId="6853"/>
    <cellStyle name="Comma 4 4 2 2 4 3 2 2" xfId="32351"/>
    <cellStyle name="Comma 4 4 2 2 4 3 3" xfId="32350"/>
    <cellStyle name="Comma 4 4 2 2 4 4" xfId="6854"/>
    <cellStyle name="Comma 4 4 2 2 4 4 2" xfId="32352"/>
    <cellStyle name="Comma 4 4 2 2 4 5" xfId="32345"/>
    <cellStyle name="Comma 4 4 2 2 5" xfId="6855"/>
    <cellStyle name="Comma 4 4 2 2 5 2" xfId="6856"/>
    <cellStyle name="Comma 4 4 2 2 5 2 2" xfId="6857"/>
    <cellStyle name="Comma 4 4 2 2 5 2 2 2" xfId="32355"/>
    <cellStyle name="Comma 4 4 2 2 5 2 3" xfId="32354"/>
    <cellStyle name="Comma 4 4 2 2 5 3" xfId="6858"/>
    <cellStyle name="Comma 4 4 2 2 5 3 2" xfId="32356"/>
    <cellStyle name="Comma 4 4 2 2 5 4" xfId="32353"/>
    <cellStyle name="Comma 4 4 2 2 6" xfId="6859"/>
    <cellStyle name="Comma 4 4 2 2 6 2" xfId="6860"/>
    <cellStyle name="Comma 4 4 2 2 6 2 2" xfId="32358"/>
    <cellStyle name="Comma 4 4 2 2 6 3" xfId="32357"/>
    <cellStyle name="Comma 4 4 2 2 7" xfId="6861"/>
    <cellStyle name="Comma 4 4 2 2 7 2" xfId="32359"/>
    <cellStyle name="Comma 4 4 2 2 8" xfId="28967"/>
    <cellStyle name="Comma 4 4 2 2 9" xfId="32312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64"/>
    <cellStyle name="Comma 4 4 2 3 2 2 2 3" xfId="32363"/>
    <cellStyle name="Comma 4 4 2 3 2 2 3" xfId="6867"/>
    <cellStyle name="Comma 4 4 2 3 2 2 3 2" xfId="32365"/>
    <cellStyle name="Comma 4 4 2 3 2 2 4" xfId="32362"/>
    <cellStyle name="Comma 4 4 2 3 2 3" xfId="6868"/>
    <cellStyle name="Comma 4 4 2 3 2 3 2" xfId="6869"/>
    <cellStyle name="Comma 4 4 2 3 2 3 2 2" xfId="32367"/>
    <cellStyle name="Comma 4 4 2 3 2 3 3" xfId="32366"/>
    <cellStyle name="Comma 4 4 2 3 2 4" xfId="6870"/>
    <cellStyle name="Comma 4 4 2 3 2 4 2" xfId="32368"/>
    <cellStyle name="Comma 4 4 2 3 2 5" xfId="32361"/>
    <cellStyle name="Comma 4 4 2 3 3" xfId="6871"/>
    <cellStyle name="Comma 4 4 2 3 3 2" xfId="6872"/>
    <cellStyle name="Comma 4 4 2 3 3 2 2" xfId="6873"/>
    <cellStyle name="Comma 4 4 2 3 3 2 2 2" xfId="32371"/>
    <cellStyle name="Comma 4 4 2 3 3 2 3" xfId="32370"/>
    <cellStyle name="Comma 4 4 2 3 3 3" xfId="6874"/>
    <cellStyle name="Comma 4 4 2 3 3 3 2" xfId="32372"/>
    <cellStyle name="Comma 4 4 2 3 3 4" xfId="32369"/>
    <cellStyle name="Comma 4 4 2 3 4" xfId="6875"/>
    <cellStyle name="Comma 4 4 2 3 4 2" xfId="6876"/>
    <cellStyle name="Comma 4 4 2 3 4 2 2" xfId="32374"/>
    <cellStyle name="Comma 4 4 2 3 4 3" xfId="32373"/>
    <cellStyle name="Comma 4 4 2 3 5" xfId="6877"/>
    <cellStyle name="Comma 4 4 2 3 5 2" xfId="32375"/>
    <cellStyle name="Comma 4 4 2 3 6" xfId="32360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0"/>
    <cellStyle name="Comma 4 4 2 4 2 2 2 3" xfId="32379"/>
    <cellStyle name="Comma 4 4 2 4 2 2 3" xfId="6883"/>
    <cellStyle name="Comma 4 4 2 4 2 2 3 2" xfId="32381"/>
    <cellStyle name="Comma 4 4 2 4 2 2 4" xfId="32378"/>
    <cellStyle name="Comma 4 4 2 4 2 3" xfId="6884"/>
    <cellStyle name="Comma 4 4 2 4 2 3 2" xfId="6885"/>
    <cellStyle name="Comma 4 4 2 4 2 3 2 2" xfId="32383"/>
    <cellStyle name="Comma 4 4 2 4 2 3 3" xfId="32382"/>
    <cellStyle name="Comma 4 4 2 4 2 4" xfId="6886"/>
    <cellStyle name="Comma 4 4 2 4 2 4 2" xfId="32384"/>
    <cellStyle name="Comma 4 4 2 4 2 5" xfId="32377"/>
    <cellStyle name="Comma 4 4 2 4 3" xfId="6887"/>
    <cellStyle name="Comma 4 4 2 4 3 2" xfId="6888"/>
    <cellStyle name="Comma 4 4 2 4 3 2 2" xfId="6889"/>
    <cellStyle name="Comma 4 4 2 4 3 2 2 2" xfId="32387"/>
    <cellStyle name="Comma 4 4 2 4 3 2 3" xfId="32386"/>
    <cellStyle name="Comma 4 4 2 4 3 3" xfId="6890"/>
    <cellStyle name="Comma 4 4 2 4 3 3 2" xfId="32388"/>
    <cellStyle name="Comma 4 4 2 4 3 4" xfId="32385"/>
    <cellStyle name="Comma 4 4 2 4 4" xfId="6891"/>
    <cellStyle name="Comma 4 4 2 4 4 2" xfId="6892"/>
    <cellStyle name="Comma 4 4 2 4 4 2 2" xfId="32390"/>
    <cellStyle name="Comma 4 4 2 4 4 3" xfId="32389"/>
    <cellStyle name="Comma 4 4 2 4 5" xfId="6893"/>
    <cellStyle name="Comma 4 4 2 4 5 2" xfId="32391"/>
    <cellStyle name="Comma 4 4 2 4 6" xfId="32376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396"/>
    <cellStyle name="Comma 4 4 2 5 2 2 2 3" xfId="32395"/>
    <cellStyle name="Comma 4 4 2 5 2 2 3" xfId="6899"/>
    <cellStyle name="Comma 4 4 2 5 2 2 3 2" xfId="32397"/>
    <cellStyle name="Comma 4 4 2 5 2 2 4" xfId="32394"/>
    <cellStyle name="Comma 4 4 2 5 2 3" xfId="6900"/>
    <cellStyle name="Comma 4 4 2 5 2 3 2" xfId="6901"/>
    <cellStyle name="Comma 4 4 2 5 2 3 2 2" xfId="32399"/>
    <cellStyle name="Comma 4 4 2 5 2 3 3" xfId="32398"/>
    <cellStyle name="Comma 4 4 2 5 2 4" xfId="6902"/>
    <cellStyle name="Comma 4 4 2 5 2 4 2" xfId="32400"/>
    <cellStyle name="Comma 4 4 2 5 2 5" xfId="32393"/>
    <cellStyle name="Comma 4 4 2 5 3" xfId="6903"/>
    <cellStyle name="Comma 4 4 2 5 3 2" xfId="6904"/>
    <cellStyle name="Comma 4 4 2 5 3 2 2" xfId="6905"/>
    <cellStyle name="Comma 4 4 2 5 3 2 2 2" xfId="32403"/>
    <cellStyle name="Comma 4 4 2 5 3 2 3" xfId="32402"/>
    <cellStyle name="Comma 4 4 2 5 3 3" xfId="6906"/>
    <cellStyle name="Comma 4 4 2 5 3 3 2" xfId="32404"/>
    <cellStyle name="Comma 4 4 2 5 3 4" xfId="32401"/>
    <cellStyle name="Comma 4 4 2 5 4" xfId="6907"/>
    <cellStyle name="Comma 4 4 2 5 4 2" xfId="6908"/>
    <cellStyle name="Comma 4 4 2 5 4 2 2" xfId="32406"/>
    <cellStyle name="Comma 4 4 2 5 4 3" xfId="32405"/>
    <cellStyle name="Comma 4 4 2 5 5" xfId="6909"/>
    <cellStyle name="Comma 4 4 2 5 5 2" xfId="32407"/>
    <cellStyle name="Comma 4 4 2 5 6" xfId="32392"/>
    <cellStyle name="Comma 4 4 2 6" xfId="6910"/>
    <cellStyle name="Comma 4 4 2 6 2" xfId="6911"/>
    <cellStyle name="Comma 4 4 2 6 2 2" xfId="6912"/>
    <cellStyle name="Comma 4 4 2 6 2 2 2" xfId="6913"/>
    <cellStyle name="Comma 4 4 2 6 2 2 2 2" xfId="32411"/>
    <cellStyle name="Comma 4 4 2 6 2 2 3" xfId="32410"/>
    <cellStyle name="Comma 4 4 2 6 2 3" xfId="6914"/>
    <cellStyle name="Comma 4 4 2 6 2 3 2" xfId="32412"/>
    <cellStyle name="Comma 4 4 2 6 2 4" xfId="32409"/>
    <cellStyle name="Comma 4 4 2 6 3" xfId="6915"/>
    <cellStyle name="Comma 4 4 2 6 3 2" xfId="6916"/>
    <cellStyle name="Comma 4 4 2 6 3 2 2" xfId="32414"/>
    <cellStyle name="Comma 4 4 2 6 3 3" xfId="32413"/>
    <cellStyle name="Comma 4 4 2 6 4" xfId="6917"/>
    <cellStyle name="Comma 4 4 2 6 4 2" xfId="32415"/>
    <cellStyle name="Comma 4 4 2 6 5" xfId="32408"/>
    <cellStyle name="Comma 4 4 2 7" xfId="6918"/>
    <cellStyle name="Comma 4 4 2 7 2" xfId="6919"/>
    <cellStyle name="Comma 4 4 2 7 2 2" xfId="6920"/>
    <cellStyle name="Comma 4 4 2 7 2 2 2" xfId="32418"/>
    <cellStyle name="Comma 4 4 2 7 2 3" xfId="32417"/>
    <cellStyle name="Comma 4 4 2 7 3" xfId="6921"/>
    <cellStyle name="Comma 4 4 2 7 3 2" xfId="32419"/>
    <cellStyle name="Comma 4 4 2 7 4" xfId="32416"/>
    <cellStyle name="Comma 4 4 2 8" xfId="6922"/>
    <cellStyle name="Comma 4 4 2 8 2" xfId="6923"/>
    <cellStyle name="Comma 4 4 2 8 2 2" xfId="32421"/>
    <cellStyle name="Comma 4 4 2 8 3" xfId="32420"/>
    <cellStyle name="Comma 4 4 2 9" xfId="6924"/>
    <cellStyle name="Comma 4 4 2 9 2" xfId="6925"/>
    <cellStyle name="Comma 4 4 2 9 2 2" xfId="32423"/>
    <cellStyle name="Comma 4 4 2 9 3" xfId="32422"/>
    <cellStyle name="Comma 4 4 3" xfId="6926"/>
    <cellStyle name="Comma 4 4 3 10" xfId="6927"/>
    <cellStyle name="Comma 4 4 3 10 2" xfId="32425"/>
    <cellStyle name="Comma 4 4 3 11" xfId="28968"/>
    <cellStyle name="Comma 4 4 3 12" xfId="32424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31"/>
    <cellStyle name="Comma 4 4 3 2 2 2 2 2 3" xfId="32430"/>
    <cellStyle name="Comma 4 4 3 2 2 2 2 3" xfId="6934"/>
    <cellStyle name="Comma 4 4 3 2 2 2 2 3 2" xfId="32432"/>
    <cellStyle name="Comma 4 4 3 2 2 2 2 4" xfId="32429"/>
    <cellStyle name="Comma 4 4 3 2 2 2 3" xfId="6935"/>
    <cellStyle name="Comma 4 4 3 2 2 2 3 2" xfId="6936"/>
    <cellStyle name="Comma 4 4 3 2 2 2 3 2 2" xfId="32434"/>
    <cellStyle name="Comma 4 4 3 2 2 2 3 3" xfId="32433"/>
    <cellStyle name="Comma 4 4 3 2 2 2 4" xfId="6937"/>
    <cellStyle name="Comma 4 4 3 2 2 2 4 2" xfId="32435"/>
    <cellStyle name="Comma 4 4 3 2 2 2 5" xfId="32428"/>
    <cellStyle name="Comma 4 4 3 2 2 3" xfId="6938"/>
    <cellStyle name="Comma 4 4 3 2 2 3 2" xfId="6939"/>
    <cellStyle name="Comma 4 4 3 2 2 3 2 2" xfId="6940"/>
    <cellStyle name="Comma 4 4 3 2 2 3 2 2 2" xfId="32438"/>
    <cellStyle name="Comma 4 4 3 2 2 3 2 3" xfId="32437"/>
    <cellStyle name="Comma 4 4 3 2 2 3 3" xfId="6941"/>
    <cellStyle name="Comma 4 4 3 2 2 3 3 2" xfId="32439"/>
    <cellStyle name="Comma 4 4 3 2 2 3 4" xfId="32436"/>
    <cellStyle name="Comma 4 4 3 2 2 4" xfId="6942"/>
    <cellStyle name="Comma 4 4 3 2 2 4 2" xfId="6943"/>
    <cellStyle name="Comma 4 4 3 2 2 4 2 2" xfId="32441"/>
    <cellStyle name="Comma 4 4 3 2 2 4 3" xfId="32440"/>
    <cellStyle name="Comma 4 4 3 2 2 5" xfId="6944"/>
    <cellStyle name="Comma 4 4 3 2 2 5 2" xfId="32442"/>
    <cellStyle name="Comma 4 4 3 2 2 6" xfId="32427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47"/>
    <cellStyle name="Comma 4 4 3 2 3 2 2 2 3" xfId="32446"/>
    <cellStyle name="Comma 4 4 3 2 3 2 2 3" xfId="6950"/>
    <cellStyle name="Comma 4 4 3 2 3 2 2 3 2" xfId="32448"/>
    <cellStyle name="Comma 4 4 3 2 3 2 2 4" xfId="32445"/>
    <cellStyle name="Comma 4 4 3 2 3 2 3" xfId="6951"/>
    <cellStyle name="Comma 4 4 3 2 3 2 3 2" xfId="6952"/>
    <cellStyle name="Comma 4 4 3 2 3 2 3 2 2" xfId="32450"/>
    <cellStyle name="Comma 4 4 3 2 3 2 3 3" xfId="32449"/>
    <cellStyle name="Comma 4 4 3 2 3 2 4" xfId="6953"/>
    <cellStyle name="Comma 4 4 3 2 3 2 4 2" xfId="32451"/>
    <cellStyle name="Comma 4 4 3 2 3 2 5" xfId="32444"/>
    <cellStyle name="Comma 4 4 3 2 3 3" xfId="6954"/>
    <cellStyle name="Comma 4 4 3 2 3 3 2" xfId="6955"/>
    <cellStyle name="Comma 4 4 3 2 3 3 2 2" xfId="6956"/>
    <cellStyle name="Comma 4 4 3 2 3 3 2 2 2" xfId="32454"/>
    <cellStyle name="Comma 4 4 3 2 3 3 2 3" xfId="32453"/>
    <cellStyle name="Comma 4 4 3 2 3 3 3" xfId="6957"/>
    <cellStyle name="Comma 4 4 3 2 3 3 3 2" xfId="32455"/>
    <cellStyle name="Comma 4 4 3 2 3 3 4" xfId="32452"/>
    <cellStyle name="Comma 4 4 3 2 3 4" xfId="6958"/>
    <cellStyle name="Comma 4 4 3 2 3 4 2" xfId="6959"/>
    <cellStyle name="Comma 4 4 3 2 3 4 2 2" xfId="32457"/>
    <cellStyle name="Comma 4 4 3 2 3 4 3" xfId="32456"/>
    <cellStyle name="Comma 4 4 3 2 3 5" xfId="6960"/>
    <cellStyle name="Comma 4 4 3 2 3 5 2" xfId="32458"/>
    <cellStyle name="Comma 4 4 3 2 3 6" xfId="32443"/>
    <cellStyle name="Comma 4 4 3 2 4" xfId="6961"/>
    <cellStyle name="Comma 4 4 3 2 4 2" xfId="6962"/>
    <cellStyle name="Comma 4 4 3 2 4 2 2" xfId="6963"/>
    <cellStyle name="Comma 4 4 3 2 4 2 2 2" xfId="6964"/>
    <cellStyle name="Comma 4 4 3 2 4 2 2 2 2" xfId="32462"/>
    <cellStyle name="Comma 4 4 3 2 4 2 2 3" xfId="32461"/>
    <cellStyle name="Comma 4 4 3 2 4 2 3" xfId="6965"/>
    <cellStyle name="Comma 4 4 3 2 4 2 3 2" xfId="32463"/>
    <cellStyle name="Comma 4 4 3 2 4 2 4" xfId="32460"/>
    <cellStyle name="Comma 4 4 3 2 4 3" xfId="6966"/>
    <cellStyle name="Comma 4 4 3 2 4 3 2" xfId="6967"/>
    <cellStyle name="Comma 4 4 3 2 4 3 2 2" xfId="32465"/>
    <cellStyle name="Comma 4 4 3 2 4 3 3" xfId="32464"/>
    <cellStyle name="Comma 4 4 3 2 4 4" xfId="6968"/>
    <cellStyle name="Comma 4 4 3 2 4 4 2" xfId="32466"/>
    <cellStyle name="Comma 4 4 3 2 4 5" xfId="32459"/>
    <cellStyle name="Comma 4 4 3 2 5" xfId="6969"/>
    <cellStyle name="Comma 4 4 3 2 5 2" xfId="6970"/>
    <cellStyle name="Comma 4 4 3 2 5 2 2" xfId="6971"/>
    <cellStyle name="Comma 4 4 3 2 5 2 2 2" xfId="32469"/>
    <cellStyle name="Comma 4 4 3 2 5 2 3" xfId="32468"/>
    <cellStyle name="Comma 4 4 3 2 5 3" xfId="6972"/>
    <cellStyle name="Comma 4 4 3 2 5 3 2" xfId="32470"/>
    <cellStyle name="Comma 4 4 3 2 5 4" xfId="32467"/>
    <cellStyle name="Comma 4 4 3 2 6" xfId="6973"/>
    <cellStyle name="Comma 4 4 3 2 6 2" xfId="6974"/>
    <cellStyle name="Comma 4 4 3 2 6 2 2" xfId="32472"/>
    <cellStyle name="Comma 4 4 3 2 6 3" xfId="32471"/>
    <cellStyle name="Comma 4 4 3 2 7" xfId="6975"/>
    <cellStyle name="Comma 4 4 3 2 7 2" xfId="32473"/>
    <cellStyle name="Comma 4 4 3 2 8" xfId="28969"/>
    <cellStyle name="Comma 4 4 3 2 9" xfId="32426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78"/>
    <cellStyle name="Comma 4 4 3 3 2 2 2 3" xfId="32477"/>
    <cellStyle name="Comma 4 4 3 3 2 2 3" xfId="6981"/>
    <cellStyle name="Comma 4 4 3 3 2 2 3 2" xfId="32479"/>
    <cellStyle name="Comma 4 4 3 3 2 2 4" xfId="32476"/>
    <cellStyle name="Comma 4 4 3 3 2 3" xfId="6982"/>
    <cellStyle name="Comma 4 4 3 3 2 3 2" xfId="6983"/>
    <cellStyle name="Comma 4 4 3 3 2 3 2 2" xfId="32481"/>
    <cellStyle name="Comma 4 4 3 3 2 3 3" xfId="32480"/>
    <cellStyle name="Comma 4 4 3 3 2 4" xfId="6984"/>
    <cellStyle name="Comma 4 4 3 3 2 4 2" xfId="32482"/>
    <cellStyle name="Comma 4 4 3 3 2 5" xfId="32475"/>
    <cellStyle name="Comma 4 4 3 3 3" xfId="6985"/>
    <cellStyle name="Comma 4 4 3 3 3 2" xfId="6986"/>
    <cellStyle name="Comma 4 4 3 3 3 2 2" xfId="6987"/>
    <cellStyle name="Comma 4 4 3 3 3 2 2 2" xfId="32485"/>
    <cellStyle name="Comma 4 4 3 3 3 2 3" xfId="32484"/>
    <cellStyle name="Comma 4 4 3 3 3 3" xfId="6988"/>
    <cellStyle name="Comma 4 4 3 3 3 3 2" xfId="32486"/>
    <cellStyle name="Comma 4 4 3 3 3 4" xfId="32483"/>
    <cellStyle name="Comma 4 4 3 3 4" xfId="6989"/>
    <cellStyle name="Comma 4 4 3 3 4 2" xfId="6990"/>
    <cellStyle name="Comma 4 4 3 3 4 2 2" xfId="32488"/>
    <cellStyle name="Comma 4 4 3 3 4 3" xfId="32487"/>
    <cellStyle name="Comma 4 4 3 3 5" xfId="6991"/>
    <cellStyle name="Comma 4 4 3 3 5 2" xfId="32489"/>
    <cellStyle name="Comma 4 4 3 3 6" xfId="32474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494"/>
    <cellStyle name="Comma 4 4 3 4 2 2 2 3" xfId="32493"/>
    <cellStyle name="Comma 4 4 3 4 2 2 3" xfId="6997"/>
    <cellStyle name="Comma 4 4 3 4 2 2 3 2" xfId="32495"/>
    <cellStyle name="Comma 4 4 3 4 2 2 4" xfId="32492"/>
    <cellStyle name="Comma 4 4 3 4 2 3" xfId="6998"/>
    <cellStyle name="Comma 4 4 3 4 2 3 2" xfId="6999"/>
    <cellStyle name="Comma 4 4 3 4 2 3 2 2" xfId="32497"/>
    <cellStyle name="Comma 4 4 3 4 2 3 3" xfId="32496"/>
    <cellStyle name="Comma 4 4 3 4 2 4" xfId="7000"/>
    <cellStyle name="Comma 4 4 3 4 2 4 2" xfId="32498"/>
    <cellStyle name="Comma 4 4 3 4 2 5" xfId="32491"/>
    <cellStyle name="Comma 4 4 3 4 3" xfId="7001"/>
    <cellStyle name="Comma 4 4 3 4 3 2" xfId="7002"/>
    <cellStyle name="Comma 4 4 3 4 3 2 2" xfId="7003"/>
    <cellStyle name="Comma 4 4 3 4 3 2 2 2" xfId="32501"/>
    <cellStyle name="Comma 4 4 3 4 3 2 3" xfId="32500"/>
    <cellStyle name="Comma 4 4 3 4 3 3" xfId="7004"/>
    <cellStyle name="Comma 4 4 3 4 3 3 2" xfId="32502"/>
    <cellStyle name="Comma 4 4 3 4 3 4" xfId="32499"/>
    <cellStyle name="Comma 4 4 3 4 4" xfId="7005"/>
    <cellStyle name="Comma 4 4 3 4 4 2" xfId="7006"/>
    <cellStyle name="Comma 4 4 3 4 4 2 2" xfId="32504"/>
    <cellStyle name="Comma 4 4 3 4 4 3" xfId="32503"/>
    <cellStyle name="Comma 4 4 3 4 5" xfId="7007"/>
    <cellStyle name="Comma 4 4 3 4 5 2" xfId="32505"/>
    <cellStyle name="Comma 4 4 3 4 6" xfId="32490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0"/>
    <cellStyle name="Comma 4 4 3 5 2 2 2 3" xfId="32509"/>
    <cellStyle name="Comma 4 4 3 5 2 2 3" xfId="7013"/>
    <cellStyle name="Comma 4 4 3 5 2 2 3 2" xfId="32511"/>
    <cellStyle name="Comma 4 4 3 5 2 2 4" xfId="32508"/>
    <cellStyle name="Comma 4 4 3 5 2 3" xfId="7014"/>
    <cellStyle name="Comma 4 4 3 5 2 3 2" xfId="7015"/>
    <cellStyle name="Comma 4 4 3 5 2 3 2 2" xfId="32513"/>
    <cellStyle name="Comma 4 4 3 5 2 3 3" xfId="32512"/>
    <cellStyle name="Comma 4 4 3 5 2 4" xfId="7016"/>
    <cellStyle name="Comma 4 4 3 5 2 4 2" xfId="32514"/>
    <cellStyle name="Comma 4 4 3 5 2 5" xfId="32507"/>
    <cellStyle name="Comma 4 4 3 5 3" xfId="7017"/>
    <cellStyle name="Comma 4 4 3 5 3 2" xfId="7018"/>
    <cellStyle name="Comma 4 4 3 5 3 2 2" xfId="7019"/>
    <cellStyle name="Comma 4 4 3 5 3 2 2 2" xfId="32517"/>
    <cellStyle name="Comma 4 4 3 5 3 2 3" xfId="32516"/>
    <cellStyle name="Comma 4 4 3 5 3 3" xfId="7020"/>
    <cellStyle name="Comma 4 4 3 5 3 3 2" xfId="32518"/>
    <cellStyle name="Comma 4 4 3 5 3 4" xfId="32515"/>
    <cellStyle name="Comma 4 4 3 5 4" xfId="7021"/>
    <cellStyle name="Comma 4 4 3 5 4 2" xfId="7022"/>
    <cellStyle name="Comma 4 4 3 5 4 2 2" xfId="32520"/>
    <cellStyle name="Comma 4 4 3 5 4 3" xfId="32519"/>
    <cellStyle name="Comma 4 4 3 5 5" xfId="7023"/>
    <cellStyle name="Comma 4 4 3 5 5 2" xfId="32521"/>
    <cellStyle name="Comma 4 4 3 5 6" xfId="32506"/>
    <cellStyle name="Comma 4 4 3 6" xfId="7024"/>
    <cellStyle name="Comma 4 4 3 6 2" xfId="7025"/>
    <cellStyle name="Comma 4 4 3 6 2 2" xfId="7026"/>
    <cellStyle name="Comma 4 4 3 6 2 2 2" xfId="7027"/>
    <cellStyle name="Comma 4 4 3 6 2 2 2 2" xfId="32525"/>
    <cellStyle name="Comma 4 4 3 6 2 2 3" xfId="32524"/>
    <cellStyle name="Comma 4 4 3 6 2 3" xfId="7028"/>
    <cellStyle name="Comma 4 4 3 6 2 3 2" xfId="32526"/>
    <cellStyle name="Comma 4 4 3 6 2 4" xfId="32523"/>
    <cellStyle name="Comma 4 4 3 6 3" xfId="7029"/>
    <cellStyle name="Comma 4 4 3 6 3 2" xfId="7030"/>
    <cellStyle name="Comma 4 4 3 6 3 2 2" xfId="32528"/>
    <cellStyle name="Comma 4 4 3 6 3 3" xfId="32527"/>
    <cellStyle name="Comma 4 4 3 6 4" xfId="7031"/>
    <cellStyle name="Comma 4 4 3 6 4 2" xfId="32529"/>
    <cellStyle name="Comma 4 4 3 6 5" xfId="32522"/>
    <cellStyle name="Comma 4 4 3 7" xfId="7032"/>
    <cellStyle name="Comma 4 4 3 7 2" xfId="7033"/>
    <cellStyle name="Comma 4 4 3 7 2 2" xfId="7034"/>
    <cellStyle name="Comma 4 4 3 7 2 2 2" xfId="32532"/>
    <cellStyle name="Comma 4 4 3 7 2 3" xfId="32531"/>
    <cellStyle name="Comma 4 4 3 7 3" xfId="7035"/>
    <cellStyle name="Comma 4 4 3 7 3 2" xfId="32533"/>
    <cellStyle name="Comma 4 4 3 7 4" xfId="32530"/>
    <cellStyle name="Comma 4 4 3 8" xfId="7036"/>
    <cellStyle name="Comma 4 4 3 8 2" xfId="7037"/>
    <cellStyle name="Comma 4 4 3 8 2 2" xfId="32535"/>
    <cellStyle name="Comma 4 4 3 8 3" xfId="32534"/>
    <cellStyle name="Comma 4 4 3 9" xfId="7038"/>
    <cellStyle name="Comma 4 4 3 9 2" xfId="7039"/>
    <cellStyle name="Comma 4 4 3 9 2 2" xfId="32537"/>
    <cellStyle name="Comma 4 4 3 9 3" xfId="32536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43"/>
    <cellStyle name="Comma 4 4 4 2 2 2 2 3" xfId="32542"/>
    <cellStyle name="Comma 4 4 4 2 2 2 3" xfId="7046"/>
    <cellStyle name="Comma 4 4 4 2 2 2 3 2" xfId="32544"/>
    <cellStyle name="Comma 4 4 4 2 2 2 4" xfId="32541"/>
    <cellStyle name="Comma 4 4 4 2 2 3" xfId="7047"/>
    <cellStyle name="Comma 4 4 4 2 2 3 2" xfId="7048"/>
    <cellStyle name="Comma 4 4 4 2 2 3 2 2" xfId="32546"/>
    <cellStyle name="Comma 4 4 4 2 2 3 3" xfId="32545"/>
    <cellStyle name="Comma 4 4 4 2 2 4" xfId="7049"/>
    <cellStyle name="Comma 4 4 4 2 2 4 2" xfId="32547"/>
    <cellStyle name="Comma 4 4 4 2 2 5" xfId="32540"/>
    <cellStyle name="Comma 4 4 4 2 3" xfId="7050"/>
    <cellStyle name="Comma 4 4 4 2 3 2" xfId="7051"/>
    <cellStyle name="Comma 4 4 4 2 3 2 2" xfId="7052"/>
    <cellStyle name="Comma 4 4 4 2 3 2 2 2" xfId="32550"/>
    <cellStyle name="Comma 4 4 4 2 3 2 3" xfId="32549"/>
    <cellStyle name="Comma 4 4 4 2 3 3" xfId="7053"/>
    <cellStyle name="Comma 4 4 4 2 3 3 2" xfId="32551"/>
    <cellStyle name="Comma 4 4 4 2 3 4" xfId="32548"/>
    <cellStyle name="Comma 4 4 4 2 4" xfId="7054"/>
    <cellStyle name="Comma 4 4 4 2 4 2" xfId="7055"/>
    <cellStyle name="Comma 4 4 4 2 4 2 2" xfId="32553"/>
    <cellStyle name="Comma 4 4 4 2 4 3" xfId="32552"/>
    <cellStyle name="Comma 4 4 4 2 5" xfId="7056"/>
    <cellStyle name="Comma 4 4 4 2 5 2" xfId="32554"/>
    <cellStyle name="Comma 4 4 4 2 6" xfId="32539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59"/>
    <cellStyle name="Comma 4 4 4 3 2 2 2 3" xfId="32558"/>
    <cellStyle name="Comma 4 4 4 3 2 2 3" xfId="7062"/>
    <cellStyle name="Comma 4 4 4 3 2 2 3 2" xfId="32560"/>
    <cellStyle name="Comma 4 4 4 3 2 2 4" xfId="32557"/>
    <cellStyle name="Comma 4 4 4 3 2 3" xfId="7063"/>
    <cellStyle name="Comma 4 4 4 3 2 3 2" xfId="7064"/>
    <cellStyle name="Comma 4 4 4 3 2 3 2 2" xfId="32562"/>
    <cellStyle name="Comma 4 4 4 3 2 3 3" xfId="32561"/>
    <cellStyle name="Comma 4 4 4 3 2 4" xfId="7065"/>
    <cellStyle name="Comma 4 4 4 3 2 4 2" xfId="32563"/>
    <cellStyle name="Comma 4 4 4 3 2 5" xfId="32556"/>
    <cellStyle name="Comma 4 4 4 3 3" xfId="7066"/>
    <cellStyle name="Comma 4 4 4 3 3 2" xfId="7067"/>
    <cellStyle name="Comma 4 4 4 3 3 2 2" xfId="7068"/>
    <cellStyle name="Comma 4 4 4 3 3 2 2 2" xfId="32566"/>
    <cellStyle name="Comma 4 4 4 3 3 2 3" xfId="32565"/>
    <cellStyle name="Comma 4 4 4 3 3 3" xfId="7069"/>
    <cellStyle name="Comma 4 4 4 3 3 3 2" xfId="32567"/>
    <cellStyle name="Comma 4 4 4 3 3 4" xfId="32564"/>
    <cellStyle name="Comma 4 4 4 3 4" xfId="7070"/>
    <cellStyle name="Comma 4 4 4 3 4 2" xfId="7071"/>
    <cellStyle name="Comma 4 4 4 3 4 2 2" xfId="32569"/>
    <cellStyle name="Comma 4 4 4 3 4 3" xfId="32568"/>
    <cellStyle name="Comma 4 4 4 3 5" xfId="7072"/>
    <cellStyle name="Comma 4 4 4 3 5 2" xfId="32570"/>
    <cellStyle name="Comma 4 4 4 3 6" xfId="32555"/>
    <cellStyle name="Comma 4 4 4 4" xfId="7073"/>
    <cellStyle name="Comma 4 4 4 4 2" xfId="7074"/>
    <cellStyle name="Comma 4 4 4 4 2 2" xfId="7075"/>
    <cellStyle name="Comma 4 4 4 4 2 2 2" xfId="7076"/>
    <cellStyle name="Comma 4 4 4 4 2 2 2 2" xfId="32574"/>
    <cellStyle name="Comma 4 4 4 4 2 2 3" xfId="32573"/>
    <cellStyle name="Comma 4 4 4 4 2 3" xfId="7077"/>
    <cellStyle name="Comma 4 4 4 4 2 3 2" xfId="32575"/>
    <cellStyle name="Comma 4 4 4 4 2 4" xfId="32572"/>
    <cellStyle name="Comma 4 4 4 4 3" xfId="7078"/>
    <cellStyle name="Comma 4 4 4 4 3 2" xfId="7079"/>
    <cellStyle name="Comma 4 4 4 4 3 2 2" xfId="32577"/>
    <cellStyle name="Comma 4 4 4 4 3 3" xfId="32576"/>
    <cellStyle name="Comma 4 4 4 4 4" xfId="7080"/>
    <cellStyle name="Comma 4 4 4 4 4 2" xfId="32578"/>
    <cellStyle name="Comma 4 4 4 4 5" xfId="32571"/>
    <cellStyle name="Comma 4 4 4 5" xfId="7081"/>
    <cellStyle name="Comma 4 4 4 5 2" xfId="7082"/>
    <cellStyle name="Comma 4 4 4 5 2 2" xfId="7083"/>
    <cellStyle name="Comma 4 4 4 5 2 2 2" xfId="32581"/>
    <cellStyle name="Comma 4 4 4 5 2 3" xfId="32580"/>
    <cellStyle name="Comma 4 4 4 5 3" xfId="7084"/>
    <cellStyle name="Comma 4 4 4 5 3 2" xfId="32582"/>
    <cellStyle name="Comma 4 4 4 5 4" xfId="32579"/>
    <cellStyle name="Comma 4 4 4 6" xfId="7085"/>
    <cellStyle name="Comma 4 4 4 6 2" xfId="7086"/>
    <cellStyle name="Comma 4 4 4 6 2 2" xfId="32584"/>
    <cellStyle name="Comma 4 4 4 6 3" xfId="32583"/>
    <cellStyle name="Comma 4 4 4 7" xfId="7087"/>
    <cellStyle name="Comma 4 4 4 7 2" xfId="32585"/>
    <cellStyle name="Comma 4 4 4 8" xfId="28970"/>
    <cellStyle name="Comma 4 4 4 9" xfId="32538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0"/>
    <cellStyle name="Comma 4 4 5 2 2 2 3" xfId="32589"/>
    <cellStyle name="Comma 4 4 5 2 2 3" xfId="7093"/>
    <cellStyle name="Comma 4 4 5 2 2 3 2" xfId="32591"/>
    <cellStyle name="Comma 4 4 5 2 2 4" xfId="32588"/>
    <cellStyle name="Comma 4 4 5 2 3" xfId="7094"/>
    <cellStyle name="Comma 4 4 5 2 3 2" xfId="7095"/>
    <cellStyle name="Comma 4 4 5 2 3 2 2" xfId="32593"/>
    <cellStyle name="Comma 4 4 5 2 3 3" xfId="32592"/>
    <cellStyle name="Comma 4 4 5 2 4" xfId="7096"/>
    <cellStyle name="Comma 4 4 5 2 4 2" xfId="32594"/>
    <cellStyle name="Comma 4 4 5 2 5" xfId="32587"/>
    <cellStyle name="Comma 4 4 5 3" xfId="7097"/>
    <cellStyle name="Comma 4 4 5 3 2" xfId="7098"/>
    <cellStyle name="Comma 4 4 5 3 2 2" xfId="7099"/>
    <cellStyle name="Comma 4 4 5 3 2 2 2" xfId="32597"/>
    <cellStyle name="Comma 4 4 5 3 2 3" xfId="32596"/>
    <cellStyle name="Comma 4 4 5 3 3" xfId="7100"/>
    <cellStyle name="Comma 4 4 5 3 3 2" xfId="32598"/>
    <cellStyle name="Comma 4 4 5 3 4" xfId="32595"/>
    <cellStyle name="Comma 4 4 5 4" xfId="7101"/>
    <cellStyle name="Comma 4 4 5 4 2" xfId="7102"/>
    <cellStyle name="Comma 4 4 5 4 2 2" xfId="32600"/>
    <cellStyle name="Comma 4 4 5 4 3" xfId="32599"/>
    <cellStyle name="Comma 4 4 5 5" xfId="7103"/>
    <cellStyle name="Comma 4 4 5 5 2" xfId="32601"/>
    <cellStyle name="Comma 4 4 5 6" xfId="32586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06"/>
    <cellStyle name="Comma 4 4 6 2 2 2 3" xfId="32605"/>
    <cellStyle name="Comma 4 4 6 2 2 3" xfId="7109"/>
    <cellStyle name="Comma 4 4 6 2 2 3 2" xfId="32607"/>
    <cellStyle name="Comma 4 4 6 2 2 4" xfId="32604"/>
    <cellStyle name="Comma 4 4 6 2 3" xfId="7110"/>
    <cellStyle name="Comma 4 4 6 2 3 2" xfId="7111"/>
    <cellStyle name="Comma 4 4 6 2 3 2 2" xfId="32609"/>
    <cellStyle name="Comma 4 4 6 2 3 3" xfId="32608"/>
    <cellStyle name="Comma 4 4 6 2 4" xfId="7112"/>
    <cellStyle name="Comma 4 4 6 2 4 2" xfId="32610"/>
    <cellStyle name="Comma 4 4 6 2 5" xfId="32603"/>
    <cellStyle name="Comma 4 4 6 3" xfId="7113"/>
    <cellStyle name="Comma 4 4 6 3 2" xfId="7114"/>
    <cellStyle name="Comma 4 4 6 3 2 2" xfId="7115"/>
    <cellStyle name="Comma 4 4 6 3 2 2 2" xfId="32613"/>
    <cellStyle name="Comma 4 4 6 3 2 3" xfId="32612"/>
    <cellStyle name="Comma 4 4 6 3 3" xfId="7116"/>
    <cellStyle name="Comma 4 4 6 3 3 2" xfId="32614"/>
    <cellStyle name="Comma 4 4 6 3 4" xfId="32611"/>
    <cellStyle name="Comma 4 4 6 4" xfId="7117"/>
    <cellStyle name="Comma 4 4 6 4 2" xfId="7118"/>
    <cellStyle name="Comma 4 4 6 4 2 2" xfId="32616"/>
    <cellStyle name="Comma 4 4 6 4 3" xfId="32615"/>
    <cellStyle name="Comma 4 4 6 5" xfId="7119"/>
    <cellStyle name="Comma 4 4 6 5 2" xfId="32617"/>
    <cellStyle name="Comma 4 4 6 6" xfId="32602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22"/>
    <cellStyle name="Comma 4 4 7 2 2 2 3" xfId="32621"/>
    <cellStyle name="Comma 4 4 7 2 2 3" xfId="7125"/>
    <cellStyle name="Comma 4 4 7 2 2 3 2" xfId="32623"/>
    <cellStyle name="Comma 4 4 7 2 2 4" xfId="32620"/>
    <cellStyle name="Comma 4 4 7 2 3" xfId="7126"/>
    <cellStyle name="Comma 4 4 7 2 3 2" xfId="7127"/>
    <cellStyle name="Comma 4 4 7 2 3 2 2" xfId="32625"/>
    <cellStyle name="Comma 4 4 7 2 3 3" xfId="32624"/>
    <cellStyle name="Comma 4 4 7 2 4" xfId="7128"/>
    <cellStyle name="Comma 4 4 7 2 4 2" xfId="32626"/>
    <cellStyle name="Comma 4 4 7 2 5" xfId="32619"/>
    <cellStyle name="Comma 4 4 7 3" xfId="7129"/>
    <cellStyle name="Comma 4 4 7 3 2" xfId="7130"/>
    <cellStyle name="Comma 4 4 7 3 2 2" xfId="7131"/>
    <cellStyle name="Comma 4 4 7 3 2 2 2" xfId="32629"/>
    <cellStyle name="Comma 4 4 7 3 2 3" xfId="32628"/>
    <cellStyle name="Comma 4 4 7 3 3" xfId="7132"/>
    <cellStyle name="Comma 4 4 7 3 3 2" xfId="32630"/>
    <cellStyle name="Comma 4 4 7 3 4" xfId="32627"/>
    <cellStyle name="Comma 4 4 7 4" xfId="7133"/>
    <cellStyle name="Comma 4 4 7 4 2" xfId="7134"/>
    <cellStyle name="Comma 4 4 7 4 2 2" xfId="32632"/>
    <cellStyle name="Comma 4 4 7 4 3" xfId="32631"/>
    <cellStyle name="Comma 4 4 7 5" xfId="7135"/>
    <cellStyle name="Comma 4 4 7 5 2" xfId="32633"/>
    <cellStyle name="Comma 4 4 7 6" xfId="32618"/>
    <cellStyle name="Comma 4 4 8" xfId="7136"/>
    <cellStyle name="Comma 4 4 8 2" xfId="7137"/>
    <cellStyle name="Comma 4 4 8 2 2" xfId="7138"/>
    <cellStyle name="Comma 4 4 8 2 2 2" xfId="7139"/>
    <cellStyle name="Comma 4 4 8 2 2 2 2" xfId="32637"/>
    <cellStyle name="Comma 4 4 8 2 2 3" xfId="32636"/>
    <cellStyle name="Comma 4 4 8 2 3" xfId="7140"/>
    <cellStyle name="Comma 4 4 8 2 3 2" xfId="32638"/>
    <cellStyle name="Comma 4 4 8 2 4" xfId="32635"/>
    <cellStyle name="Comma 4 4 8 3" xfId="7141"/>
    <cellStyle name="Comma 4 4 8 3 2" xfId="7142"/>
    <cellStyle name="Comma 4 4 8 3 2 2" xfId="32640"/>
    <cellStyle name="Comma 4 4 8 3 3" xfId="32639"/>
    <cellStyle name="Comma 4 4 8 4" xfId="7143"/>
    <cellStyle name="Comma 4 4 8 4 2" xfId="32641"/>
    <cellStyle name="Comma 4 4 8 5" xfId="32634"/>
    <cellStyle name="Comma 4 4 9" xfId="7144"/>
    <cellStyle name="Comma 4 4 9 2" xfId="7145"/>
    <cellStyle name="Comma 4 4 9 2 2" xfId="7146"/>
    <cellStyle name="Comma 4 4 9 2 2 2" xfId="32644"/>
    <cellStyle name="Comma 4 4 9 2 3" xfId="32643"/>
    <cellStyle name="Comma 4 4 9 3" xfId="7147"/>
    <cellStyle name="Comma 4 4 9 3 2" xfId="32645"/>
    <cellStyle name="Comma 4 4 9 4" xfId="32642"/>
    <cellStyle name="Comma 4 5" xfId="7148"/>
    <cellStyle name="Comma 4 5 10" xfId="7149"/>
    <cellStyle name="Comma 4 5 10 2" xfId="7150"/>
    <cellStyle name="Comma 4 5 10 2 2" xfId="32648"/>
    <cellStyle name="Comma 4 5 10 3" xfId="32647"/>
    <cellStyle name="Comma 4 5 11" xfId="7151"/>
    <cellStyle name="Comma 4 5 11 2" xfId="7152"/>
    <cellStyle name="Comma 4 5 11 2 2" xfId="32650"/>
    <cellStyle name="Comma 4 5 11 3" xfId="32649"/>
    <cellStyle name="Comma 4 5 12" xfId="7153"/>
    <cellStyle name="Comma 4 5 12 2" xfId="32651"/>
    <cellStyle name="Comma 4 5 13" xfId="28971"/>
    <cellStyle name="Comma 4 5 14" xfId="32646"/>
    <cellStyle name="Comma 4 5 2" xfId="7154"/>
    <cellStyle name="Comma 4 5 2 10" xfId="7155"/>
    <cellStyle name="Comma 4 5 2 10 2" xfId="32653"/>
    <cellStyle name="Comma 4 5 2 11" xfId="28972"/>
    <cellStyle name="Comma 4 5 2 12" xfId="32652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59"/>
    <cellStyle name="Comma 4 5 2 2 2 2 2 2 3" xfId="32658"/>
    <cellStyle name="Comma 4 5 2 2 2 2 2 3" xfId="7162"/>
    <cellStyle name="Comma 4 5 2 2 2 2 2 3 2" xfId="32660"/>
    <cellStyle name="Comma 4 5 2 2 2 2 2 4" xfId="32657"/>
    <cellStyle name="Comma 4 5 2 2 2 2 3" xfId="7163"/>
    <cellStyle name="Comma 4 5 2 2 2 2 3 2" xfId="7164"/>
    <cellStyle name="Comma 4 5 2 2 2 2 3 2 2" xfId="32662"/>
    <cellStyle name="Comma 4 5 2 2 2 2 3 3" xfId="32661"/>
    <cellStyle name="Comma 4 5 2 2 2 2 4" xfId="7165"/>
    <cellStyle name="Comma 4 5 2 2 2 2 4 2" xfId="32663"/>
    <cellStyle name="Comma 4 5 2 2 2 2 5" xfId="32656"/>
    <cellStyle name="Comma 4 5 2 2 2 3" xfId="7166"/>
    <cellStyle name="Comma 4 5 2 2 2 3 2" xfId="7167"/>
    <cellStyle name="Comma 4 5 2 2 2 3 2 2" xfId="7168"/>
    <cellStyle name="Comma 4 5 2 2 2 3 2 2 2" xfId="32666"/>
    <cellStyle name="Comma 4 5 2 2 2 3 2 3" xfId="32665"/>
    <cellStyle name="Comma 4 5 2 2 2 3 3" xfId="7169"/>
    <cellStyle name="Comma 4 5 2 2 2 3 3 2" xfId="32667"/>
    <cellStyle name="Comma 4 5 2 2 2 3 4" xfId="32664"/>
    <cellStyle name="Comma 4 5 2 2 2 4" xfId="7170"/>
    <cellStyle name="Comma 4 5 2 2 2 4 2" xfId="7171"/>
    <cellStyle name="Comma 4 5 2 2 2 4 2 2" xfId="32669"/>
    <cellStyle name="Comma 4 5 2 2 2 4 3" xfId="32668"/>
    <cellStyle name="Comma 4 5 2 2 2 5" xfId="7172"/>
    <cellStyle name="Comma 4 5 2 2 2 5 2" xfId="32670"/>
    <cellStyle name="Comma 4 5 2 2 2 6" xfId="32655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75"/>
    <cellStyle name="Comma 4 5 2 2 3 2 2 2 3" xfId="32674"/>
    <cellStyle name="Comma 4 5 2 2 3 2 2 3" xfId="7178"/>
    <cellStyle name="Comma 4 5 2 2 3 2 2 3 2" xfId="32676"/>
    <cellStyle name="Comma 4 5 2 2 3 2 2 4" xfId="32673"/>
    <cellStyle name="Comma 4 5 2 2 3 2 3" xfId="7179"/>
    <cellStyle name="Comma 4 5 2 2 3 2 3 2" xfId="7180"/>
    <cellStyle name="Comma 4 5 2 2 3 2 3 2 2" xfId="32678"/>
    <cellStyle name="Comma 4 5 2 2 3 2 3 3" xfId="32677"/>
    <cellStyle name="Comma 4 5 2 2 3 2 4" xfId="7181"/>
    <cellStyle name="Comma 4 5 2 2 3 2 4 2" xfId="32679"/>
    <cellStyle name="Comma 4 5 2 2 3 2 5" xfId="32672"/>
    <cellStyle name="Comma 4 5 2 2 3 3" xfId="7182"/>
    <cellStyle name="Comma 4 5 2 2 3 3 2" xfId="7183"/>
    <cellStyle name="Comma 4 5 2 2 3 3 2 2" xfId="7184"/>
    <cellStyle name="Comma 4 5 2 2 3 3 2 2 2" xfId="32682"/>
    <cellStyle name="Comma 4 5 2 2 3 3 2 3" xfId="32681"/>
    <cellStyle name="Comma 4 5 2 2 3 3 3" xfId="7185"/>
    <cellStyle name="Comma 4 5 2 2 3 3 3 2" xfId="32683"/>
    <cellStyle name="Comma 4 5 2 2 3 3 4" xfId="32680"/>
    <cellStyle name="Comma 4 5 2 2 3 4" xfId="7186"/>
    <cellStyle name="Comma 4 5 2 2 3 4 2" xfId="7187"/>
    <cellStyle name="Comma 4 5 2 2 3 4 2 2" xfId="32685"/>
    <cellStyle name="Comma 4 5 2 2 3 4 3" xfId="32684"/>
    <cellStyle name="Comma 4 5 2 2 3 5" xfId="7188"/>
    <cellStyle name="Comma 4 5 2 2 3 5 2" xfId="32686"/>
    <cellStyle name="Comma 4 5 2 2 3 6" xfId="32671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0"/>
    <cellStyle name="Comma 4 5 2 2 4 2 2 3" xfId="32689"/>
    <cellStyle name="Comma 4 5 2 2 4 2 3" xfId="7193"/>
    <cellStyle name="Comma 4 5 2 2 4 2 3 2" xfId="32691"/>
    <cellStyle name="Comma 4 5 2 2 4 2 4" xfId="32688"/>
    <cellStyle name="Comma 4 5 2 2 4 3" xfId="7194"/>
    <cellStyle name="Comma 4 5 2 2 4 3 2" xfId="7195"/>
    <cellStyle name="Comma 4 5 2 2 4 3 2 2" xfId="32693"/>
    <cellStyle name="Comma 4 5 2 2 4 3 3" xfId="32692"/>
    <cellStyle name="Comma 4 5 2 2 4 4" xfId="7196"/>
    <cellStyle name="Comma 4 5 2 2 4 4 2" xfId="32694"/>
    <cellStyle name="Comma 4 5 2 2 4 5" xfId="32687"/>
    <cellStyle name="Comma 4 5 2 2 5" xfId="7197"/>
    <cellStyle name="Comma 4 5 2 2 5 2" xfId="7198"/>
    <cellStyle name="Comma 4 5 2 2 5 2 2" xfId="7199"/>
    <cellStyle name="Comma 4 5 2 2 5 2 2 2" xfId="32697"/>
    <cellStyle name="Comma 4 5 2 2 5 2 3" xfId="32696"/>
    <cellStyle name="Comma 4 5 2 2 5 3" xfId="7200"/>
    <cellStyle name="Comma 4 5 2 2 5 3 2" xfId="32698"/>
    <cellStyle name="Comma 4 5 2 2 5 4" xfId="32695"/>
    <cellStyle name="Comma 4 5 2 2 6" xfId="7201"/>
    <cellStyle name="Comma 4 5 2 2 6 2" xfId="7202"/>
    <cellStyle name="Comma 4 5 2 2 6 2 2" xfId="32700"/>
    <cellStyle name="Comma 4 5 2 2 6 3" xfId="32699"/>
    <cellStyle name="Comma 4 5 2 2 7" xfId="7203"/>
    <cellStyle name="Comma 4 5 2 2 7 2" xfId="32701"/>
    <cellStyle name="Comma 4 5 2 2 8" xfId="28973"/>
    <cellStyle name="Comma 4 5 2 2 9" xfId="32654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06"/>
    <cellStyle name="Comma 4 5 2 3 2 2 2 3" xfId="32705"/>
    <cellStyle name="Comma 4 5 2 3 2 2 3" xfId="7209"/>
    <cellStyle name="Comma 4 5 2 3 2 2 3 2" xfId="32707"/>
    <cellStyle name="Comma 4 5 2 3 2 2 4" xfId="32704"/>
    <cellStyle name="Comma 4 5 2 3 2 3" xfId="7210"/>
    <cellStyle name="Comma 4 5 2 3 2 3 2" xfId="7211"/>
    <cellStyle name="Comma 4 5 2 3 2 3 2 2" xfId="32709"/>
    <cellStyle name="Comma 4 5 2 3 2 3 3" xfId="32708"/>
    <cellStyle name="Comma 4 5 2 3 2 4" xfId="7212"/>
    <cellStyle name="Comma 4 5 2 3 2 4 2" xfId="32710"/>
    <cellStyle name="Comma 4 5 2 3 2 5" xfId="32703"/>
    <cellStyle name="Comma 4 5 2 3 3" xfId="7213"/>
    <cellStyle name="Comma 4 5 2 3 3 2" xfId="7214"/>
    <cellStyle name="Comma 4 5 2 3 3 2 2" xfId="7215"/>
    <cellStyle name="Comma 4 5 2 3 3 2 2 2" xfId="32713"/>
    <cellStyle name="Comma 4 5 2 3 3 2 3" xfId="32712"/>
    <cellStyle name="Comma 4 5 2 3 3 3" xfId="7216"/>
    <cellStyle name="Comma 4 5 2 3 3 3 2" xfId="32714"/>
    <cellStyle name="Comma 4 5 2 3 3 4" xfId="32711"/>
    <cellStyle name="Comma 4 5 2 3 4" xfId="7217"/>
    <cellStyle name="Comma 4 5 2 3 4 2" xfId="7218"/>
    <cellStyle name="Comma 4 5 2 3 4 2 2" xfId="32716"/>
    <cellStyle name="Comma 4 5 2 3 4 3" xfId="32715"/>
    <cellStyle name="Comma 4 5 2 3 5" xfId="7219"/>
    <cellStyle name="Comma 4 5 2 3 5 2" xfId="32717"/>
    <cellStyle name="Comma 4 5 2 3 6" xfId="32702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22"/>
    <cellStyle name="Comma 4 5 2 4 2 2 2 3" xfId="32721"/>
    <cellStyle name="Comma 4 5 2 4 2 2 3" xfId="7225"/>
    <cellStyle name="Comma 4 5 2 4 2 2 3 2" xfId="32723"/>
    <cellStyle name="Comma 4 5 2 4 2 2 4" xfId="32720"/>
    <cellStyle name="Comma 4 5 2 4 2 3" xfId="7226"/>
    <cellStyle name="Comma 4 5 2 4 2 3 2" xfId="7227"/>
    <cellStyle name="Comma 4 5 2 4 2 3 2 2" xfId="32725"/>
    <cellStyle name="Comma 4 5 2 4 2 3 3" xfId="32724"/>
    <cellStyle name="Comma 4 5 2 4 2 4" xfId="7228"/>
    <cellStyle name="Comma 4 5 2 4 2 4 2" xfId="32726"/>
    <cellStyle name="Comma 4 5 2 4 2 5" xfId="32719"/>
    <cellStyle name="Comma 4 5 2 4 3" xfId="7229"/>
    <cellStyle name="Comma 4 5 2 4 3 2" xfId="7230"/>
    <cellStyle name="Comma 4 5 2 4 3 2 2" xfId="7231"/>
    <cellStyle name="Comma 4 5 2 4 3 2 2 2" xfId="32729"/>
    <cellStyle name="Comma 4 5 2 4 3 2 3" xfId="32728"/>
    <cellStyle name="Comma 4 5 2 4 3 3" xfId="7232"/>
    <cellStyle name="Comma 4 5 2 4 3 3 2" xfId="32730"/>
    <cellStyle name="Comma 4 5 2 4 3 4" xfId="32727"/>
    <cellStyle name="Comma 4 5 2 4 4" xfId="7233"/>
    <cellStyle name="Comma 4 5 2 4 4 2" xfId="7234"/>
    <cellStyle name="Comma 4 5 2 4 4 2 2" xfId="32732"/>
    <cellStyle name="Comma 4 5 2 4 4 3" xfId="32731"/>
    <cellStyle name="Comma 4 5 2 4 5" xfId="7235"/>
    <cellStyle name="Comma 4 5 2 4 5 2" xfId="32733"/>
    <cellStyle name="Comma 4 5 2 4 6" xfId="32718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38"/>
    <cellStyle name="Comma 4 5 2 5 2 2 2 3" xfId="32737"/>
    <cellStyle name="Comma 4 5 2 5 2 2 3" xfId="7241"/>
    <cellStyle name="Comma 4 5 2 5 2 2 3 2" xfId="32739"/>
    <cellStyle name="Comma 4 5 2 5 2 2 4" xfId="32736"/>
    <cellStyle name="Comma 4 5 2 5 2 3" xfId="7242"/>
    <cellStyle name="Comma 4 5 2 5 2 3 2" xfId="7243"/>
    <cellStyle name="Comma 4 5 2 5 2 3 2 2" xfId="32741"/>
    <cellStyle name="Comma 4 5 2 5 2 3 3" xfId="32740"/>
    <cellStyle name="Comma 4 5 2 5 2 4" xfId="7244"/>
    <cellStyle name="Comma 4 5 2 5 2 4 2" xfId="32742"/>
    <cellStyle name="Comma 4 5 2 5 2 5" xfId="32735"/>
    <cellStyle name="Comma 4 5 2 5 3" xfId="7245"/>
    <cellStyle name="Comma 4 5 2 5 3 2" xfId="7246"/>
    <cellStyle name="Comma 4 5 2 5 3 2 2" xfId="7247"/>
    <cellStyle name="Comma 4 5 2 5 3 2 2 2" xfId="32745"/>
    <cellStyle name="Comma 4 5 2 5 3 2 3" xfId="32744"/>
    <cellStyle name="Comma 4 5 2 5 3 3" xfId="7248"/>
    <cellStyle name="Comma 4 5 2 5 3 3 2" xfId="32746"/>
    <cellStyle name="Comma 4 5 2 5 3 4" xfId="32743"/>
    <cellStyle name="Comma 4 5 2 5 4" xfId="7249"/>
    <cellStyle name="Comma 4 5 2 5 4 2" xfId="7250"/>
    <cellStyle name="Comma 4 5 2 5 4 2 2" xfId="32748"/>
    <cellStyle name="Comma 4 5 2 5 4 3" xfId="32747"/>
    <cellStyle name="Comma 4 5 2 5 5" xfId="7251"/>
    <cellStyle name="Comma 4 5 2 5 5 2" xfId="32749"/>
    <cellStyle name="Comma 4 5 2 5 6" xfId="32734"/>
    <cellStyle name="Comma 4 5 2 6" xfId="7252"/>
    <cellStyle name="Comma 4 5 2 6 2" xfId="7253"/>
    <cellStyle name="Comma 4 5 2 6 2 2" xfId="7254"/>
    <cellStyle name="Comma 4 5 2 6 2 2 2" xfId="7255"/>
    <cellStyle name="Comma 4 5 2 6 2 2 2 2" xfId="32753"/>
    <cellStyle name="Comma 4 5 2 6 2 2 3" xfId="32752"/>
    <cellStyle name="Comma 4 5 2 6 2 3" xfId="7256"/>
    <cellStyle name="Comma 4 5 2 6 2 3 2" xfId="32754"/>
    <cellStyle name="Comma 4 5 2 6 2 4" xfId="32751"/>
    <cellStyle name="Comma 4 5 2 6 3" xfId="7257"/>
    <cellStyle name="Comma 4 5 2 6 3 2" xfId="7258"/>
    <cellStyle name="Comma 4 5 2 6 3 2 2" xfId="32756"/>
    <cellStyle name="Comma 4 5 2 6 3 3" xfId="32755"/>
    <cellStyle name="Comma 4 5 2 6 4" xfId="7259"/>
    <cellStyle name="Comma 4 5 2 6 4 2" xfId="32757"/>
    <cellStyle name="Comma 4 5 2 6 5" xfId="32750"/>
    <cellStyle name="Comma 4 5 2 7" xfId="7260"/>
    <cellStyle name="Comma 4 5 2 7 2" xfId="7261"/>
    <cellStyle name="Comma 4 5 2 7 2 2" xfId="7262"/>
    <cellStyle name="Comma 4 5 2 7 2 2 2" xfId="32760"/>
    <cellStyle name="Comma 4 5 2 7 2 3" xfId="32759"/>
    <cellStyle name="Comma 4 5 2 7 3" xfId="7263"/>
    <cellStyle name="Comma 4 5 2 7 3 2" xfId="32761"/>
    <cellStyle name="Comma 4 5 2 7 4" xfId="32758"/>
    <cellStyle name="Comma 4 5 2 8" xfId="7264"/>
    <cellStyle name="Comma 4 5 2 8 2" xfId="7265"/>
    <cellStyle name="Comma 4 5 2 8 2 2" xfId="32763"/>
    <cellStyle name="Comma 4 5 2 8 3" xfId="32762"/>
    <cellStyle name="Comma 4 5 2 9" xfId="7266"/>
    <cellStyle name="Comma 4 5 2 9 2" xfId="7267"/>
    <cellStyle name="Comma 4 5 2 9 2 2" xfId="32765"/>
    <cellStyle name="Comma 4 5 2 9 3" xfId="32764"/>
    <cellStyle name="Comma 4 5 3" xfId="7268"/>
    <cellStyle name="Comma 4 5 3 10" xfId="7269"/>
    <cellStyle name="Comma 4 5 3 10 2" xfId="32767"/>
    <cellStyle name="Comma 4 5 3 11" xfId="28974"/>
    <cellStyle name="Comma 4 5 3 12" xfId="32766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73"/>
    <cellStyle name="Comma 4 5 3 2 2 2 2 2 3" xfId="32772"/>
    <cellStyle name="Comma 4 5 3 2 2 2 2 3" xfId="7276"/>
    <cellStyle name="Comma 4 5 3 2 2 2 2 3 2" xfId="32774"/>
    <cellStyle name="Comma 4 5 3 2 2 2 2 4" xfId="32771"/>
    <cellStyle name="Comma 4 5 3 2 2 2 3" xfId="7277"/>
    <cellStyle name="Comma 4 5 3 2 2 2 3 2" xfId="7278"/>
    <cellStyle name="Comma 4 5 3 2 2 2 3 2 2" xfId="32776"/>
    <cellStyle name="Comma 4 5 3 2 2 2 3 3" xfId="32775"/>
    <cellStyle name="Comma 4 5 3 2 2 2 4" xfId="7279"/>
    <cellStyle name="Comma 4 5 3 2 2 2 4 2" xfId="32777"/>
    <cellStyle name="Comma 4 5 3 2 2 2 5" xfId="32770"/>
    <cellStyle name="Comma 4 5 3 2 2 3" xfId="7280"/>
    <cellStyle name="Comma 4 5 3 2 2 3 2" xfId="7281"/>
    <cellStyle name="Comma 4 5 3 2 2 3 2 2" xfId="7282"/>
    <cellStyle name="Comma 4 5 3 2 2 3 2 2 2" xfId="32780"/>
    <cellStyle name="Comma 4 5 3 2 2 3 2 3" xfId="32779"/>
    <cellStyle name="Comma 4 5 3 2 2 3 3" xfId="7283"/>
    <cellStyle name="Comma 4 5 3 2 2 3 3 2" xfId="32781"/>
    <cellStyle name="Comma 4 5 3 2 2 3 4" xfId="32778"/>
    <cellStyle name="Comma 4 5 3 2 2 4" xfId="7284"/>
    <cellStyle name="Comma 4 5 3 2 2 4 2" xfId="7285"/>
    <cellStyle name="Comma 4 5 3 2 2 4 2 2" xfId="32783"/>
    <cellStyle name="Comma 4 5 3 2 2 4 3" xfId="32782"/>
    <cellStyle name="Comma 4 5 3 2 2 5" xfId="7286"/>
    <cellStyle name="Comma 4 5 3 2 2 5 2" xfId="32784"/>
    <cellStyle name="Comma 4 5 3 2 2 6" xfId="32769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89"/>
    <cellStyle name="Comma 4 5 3 2 3 2 2 2 3" xfId="32788"/>
    <cellStyle name="Comma 4 5 3 2 3 2 2 3" xfId="7292"/>
    <cellStyle name="Comma 4 5 3 2 3 2 2 3 2" xfId="32790"/>
    <cellStyle name="Comma 4 5 3 2 3 2 2 4" xfId="32787"/>
    <cellStyle name="Comma 4 5 3 2 3 2 3" xfId="7293"/>
    <cellStyle name="Comma 4 5 3 2 3 2 3 2" xfId="7294"/>
    <cellStyle name="Comma 4 5 3 2 3 2 3 2 2" xfId="32792"/>
    <cellStyle name="Comma 4 5 3 2 3 2 3 3" xfId="32791"/>
    <cellStyle name="Comma 4 5 3 2 3 2 4" xfId="7295"/>
    <cellStyle name="Comma 4 5 3 2 3 2 4 2" xfId="32793"/>
    <cellStyle name="Comma 4 5 3 2 3 2 5" xfId="32786"/>
    <cellStyle name="Comma 4 5 3 2 3 3" xfId="7296"/>
    <cellStyle name="Comma 4 5 3 2 3 3 2" xfId="7297"/>
    <cellStyle name="Comma 4 5 3 2 3 3 2 2" xfId="7298"/>
    <cellStyle name="Comma 4 5 3 2 3 3 2 2 2" xfId="32796"/>
    <cellStyle name="Comma 4 5 3 2 3 3 2 3" xfId="32795"/>
    <cellStyle name="Comma 4 5 3 2 3 3 3" xfId="7299"/>
    <cellStyle name="Comma 4 5 3 2 3 3 3 2" xfId="32797"/>
    <cellStyle name="Comma 4 5 3 2 3 3 4" xfId="32794"/>
    <cellStyle name="Comma 4 5 3 2 3 4" xfId="7300"/>
    <cellStyle name="Comma 4 5 3 2 3 4 2" xfId="7301"/>
    <cellStyle name="Comma 4 5 3 2 3 4 2 2" xfId="32799"/>
    <cellStyle name="Comma 4 5 3 2 3 4 3" xfId="32798"/>
    <cellStyle name="Comma 4 5 3 2 3 5" xfId="7302"/>
    <cellStyle name="Comma 4 5 3 2 3 5 2" xfId="32800"/>
    <cellStyle name="Comma 4 5 3 2 3 6" xfId="32785"/>
    <cellStyle name="Comma 4 5 3 2 4" xfId="7303"/>
    <cellStyle name="Comma 4 5 3 2 4 2" xfId="7304"/>
    <cellStyle name="Comma 4 5 3 2 4 2 2" xfId="7305"/>
    <cellStyle name="Comma 4 5 3 2 4 2 2 2" xfId="7306"/>
    <cellStyle name="Comma 4 5 3 2 4 2 2 2 2" xfId="32804"/>
    <cellStyle name="Comma 4 5 3 2 4 2 2 3" xfId="32803"/>
    <cellStyle name="Comma 4 5 3 2 4 2 3" xfId="7307"/>
    <cellStyle name="Comma 4 5 3 2 4 2 3 2" xfId="32805"/>
    <cellStyle name="Comma 4 5 3 2 4 2 4" xfId="32802"/>
    <cellStyle name="Comma 4 5 3 2 4 3" xfId="7308"/>
    <cellStyle name="Comma 4 5 3 2 4 3 2" xfId="7309"/>
    <cellStyle name="Comma 4 5 3 2 4 3 2 2" xfId="32807"/>
    <cellStyle name="Comma 4 5 3 2 4 3 3" xfId="32806"/>
    <cellStyle name="Comma 4 5 3 2 4 4" xfId="7310"/>
    <cellStyle name="Comma 4 5 3 2 4 4 2" xfId="32808"/>
    <cellStyle name="Comma 4 5 3 2 4 5" xfId="32801"/>
    <cellStyle name="Comma 4 5 3 2 5" xfId="7311"/>
    <cellStyle name="Comma 4 5 3 2 5 2" xfId="7312"/>
    <cellStyle name="Comma 4 5 3 2 5 2 2" xfId="7313"/>
    <cellStyle name="Comma 4 5 3 2 5 2 2 2" xfId="32811"/>
    <cellStyle name="Comma 4 5 3 2 5 2 3" xfId="32810"/>
    <cellStyle name="Comma 4 5 3 2 5 3" xfId="7314"/>
    <cellStyle name="Comma 4 5 3 2 5 3 2" xfId="32812"/>
    <cellStyle name="Comma 4 5 3 2 5 4" xfId="32809"/>
    <cellStyle name="Comma 4 5 3 2 6" xfId="7315"/>
    <cellStyle name="Comma 4 5 3 2 6 2" xfId="7316"/>
    <cellStyle name="Comma 4 5 3 2 6 2 2" xfId="32814"/>
    <cellStyle name="Comma 4 5 3 2 6 3" xfId="32813"/>
    <cellStyle name="Comma 4 5 3 2 7" xfId="7317"/>
    <cellStyle name="Comma 4 5 3 2 7 2" xfId="32815"/>
    <cellStyle name="Comma 4 5 3 2 8" xfId="28975"/>
    <cellStyle name="Comma 4 5 3 2 9" xfId="32768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0"/>
    <cellStyle name="Comma 4 5 3 3 2 2 2 3" xfId="32819"/>
    <cellStyle name="Comma 4 5 3 3 2 2 3" xfId="7323"/>
    <cellStyle name="Comma 4 5 3 3 2 2 3 2" xfId="32821"/>
    <cellStyle name="Comma 4 5 3 3 2 2 4" xfId="32818"/>
    <cellStyle name="Comma 4 5 3 3 2 3" xfId="7324"/>
    <cellStyle name="Comma 4 5 3 3 2 3 2" xfId="7325"/>
    <cellStyle name="Comma 4 5 3 3 2 3 2 2" xfId="32823"/>
    <cellStyle name="Comma 4 5 3 3 2 3 3" xfId="32822"/>
    <cellStyle name="Comma 4 5 3 3 2 4" xfId="7326"/>
    <cellStyle name="Comma 4 5 3 3 2 4 2" xfId="32824"/>
    <cellStyle name="Comma 4 5 3 3 2 5" xfId="32817"/>
    <cellStyle name="Comma 4 5 3 3 3" xfId="7327"/>
    <cellStyle name="Comma 4 5 3 3 3 2" xfId="7328"/>
    <cellStyle name="Comma 4 5 3 3 3 2 2" xfId="7329"/>
    <cellStyle name="Comma 4 5 3 3 3 2 2 2" xfId="32827"/>
    <cellStyle name="Comma 4 5 3 3 3 2 3" xfId="32826"/>
    <cellStyle name="Comma 4 5 3 3 3 3" xfId="7330"/>
    <cellStyle name="Comma 4 5 3 3 3 3 2" xfId="32828"/>
    <cellStyle name="Comma 4 5 3 3 3 4" xfId="32825"/>
    <cellStyle name="Comma 4 5 3 3 4" xfId="7331"/>
    <cellStyle name="Comma 4 5 3 3 4 2" xfId="7332"/>
    <cellStyle name="Comma 4 5 3 3 4 2 2" xfId="32830"/>
    <cellStyle name="Comma 4 5 3 3 4 3" xfId="32829"/>
    <cellStyle name="Comma 4 5 3 3 5" xfId="7333"/>
    <cellStyle name="Comma 4 5 3 3 5 2" xfId="32831"/>
    <cellStyle name="Comma 4 5 3 3 6" xfId="32816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36"/>
    <cellStyle name="Comma 4 5 3 4 2 2 2 3" xfId="32835"/>
    <cellStyle name="Comma 4 5 3 4 2 2 3" xfId="7339"/>
    <cellStyle name="Comma 4 5 3 4 2 2 3 2" xfId="32837"/>
    <cellStyle name="Comma 4 5 3 4 2 2 4" xfId="32834"/>
    <cellStyle name="Comma 4 5 3 4 2 3" xfId="7340"/>
    <cellStyle name="Comma 4 5 3 4 2 3 2" xfId="7341"/>
    <cellStyle name="Comma 4 5 3 4 2 3 2 2" xfId="32839"/>
    <cellStyle name="Comma 4 5 3 4 2 3 3" xfId="32838"/>
    <cellStyle name="Comma 4 5 3 4 2 4" xfId="7342"/>
    <cellStyle name="Comma 4 5 3 4 2 4 2" xfId="32840"/>
    <cellStyle name="Comma 4 5 3 4 2 5" xfId="32833"/>
    <cellStyle name="Comma 4 5 3 4 3" xfId="7343"/>
    <cellStyle name="Comma 4 5 3 4 3 2" xfId="7344"/>
    <cellStyle name="Comma 4 5 3 4 3 2 2" xfId="7345"/>
    <cellStyle name="Comma 4 5 3 4 3 2 2 2" xfId="32843"/>
    <cellStyle name="Comma 4 5 3 4 3 2 3" xfId="32842"/>
    <cellStyle name="Comma 4 5 3 4 3 3" xfId="7346"/>
    <cellStyle name="Comma 4 5 3 4 3 3 2" xfId="32844"/>
    <cellStyle name="Comma 4 5 3 4 3 4" xfId="32841"/>
    <cellStyle name="Comma 4 5 3 4 4" xfId="7347"/>
    <cellStyle name="Comma 4 5 3 4 4 2" xfId="7348"/>
    <cellStyle name="Comma 4 5 3 4 4 2 2" xfId="32846"/>
    <cellStyle name="Comma 4 5 3 4 4 3" xfId="32845"/>
    <cellStyle name="Comma 4 5 3 4 5" xfId="7349"/>
    <cellStyle name="Comma 4 5 3 4 5 2" xfId="32847"/>
    <cellStyle name="Comma 4 5 3 4 6" xfId="32832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52"/>
    <cellStyle name="Comma 4 5 3 5 2 2 2 3" xfId="32851"/>
    <cellStyle name="Comma 4 5 3 5 2 2 3" xfId="7355"/>
    <cellStyle name="Comma 4 5 3 5 2 2 3 2" xfId="32853"/>
    <cellStyle name="Comma 4 5 3 5 2 2 4" xfId="32850"/>
    <cellStyle name="Comma 4 5 3 5 2 3" xfId="7356"/>
    <cellStyle name="Comma 4 5 3 5 2 3 2" xfId="7357"/>
    <cellStyle name="Comma 4 5 3 5 2 3 2 2" xfId="32855"/>
    <cellStyle name="Comma 4 5 3 5 2 3 3" xfId="32854"/>
    <cellStyle name="Comma 4 5 3 5 2 4" xfId="7358"/>
    <cellStyle name="Comma 4 5 3 5 2 4 2" xfId="32856"/>
    <cellStyle name="Comma 4 5 3 5 2 5" xfId="32849"/>
    <cellStyle name="Comma 4 5 3 5 3" xfId="7359"/>
    <cellStyle name="Comma 4 5 3 5 3 2" xfId="7360"/>
    <cellStyle name="Comma 4 5 3 5 3 2 2" xfId="7361"/>
    <cellStyle name="Comma 4 5 3 5 3 2 2 2" xfId="32859"/>
    <cellStyle name="Comma 4 5 3 5 3 2 3" xfId="32858"/>
    <cellStyle name="Comma 4 5 3 5 3 3" xfId="7362"/>
    <cellStyle name="Comma 4 5 3 5 3 3 2" xfId="32860"/>
    <cellStyle name="Comma 4 5 3 5 3 4" xfId="32857"/>
    <cellStyle name="Comma 4 5 3 5 4" xfId="7363"/>
    <cellStyle name="Comma 4 5 3 5 4 2" xfId="7364"/>
    <cellStyle name="Comma 4 5 3 5 4 2 2" xfId="32862"/>
    <cellStyle name="Comma 4 5 3 5 4 3" xfId="32861"/>
    <cellStyle name="Comma 4 5 3 5 5" xfId="7365"/>
    <cellStyle name="Comma 4 5 3 5 5 2" xfId="32863"/>
    <cellStyle name="Comma 4 5 3 5 6" xfId="32848"/>
    <cellStyle name="Comma 4 5 3 6" xfId="7366"/>
    <cellStyle name="Comma 4 5 3 6 2" xfId="7367"/>
    <cellStyle name="Comma 4 5 3 6 2 2" xfId="7368"/>
    <cellStyle name="Comma 4 5 3 6 2 2 2" xfId="7369"/>
    <cellStyle name="Comma 4 5 3 6 2 2 2 2" xfId="32867"/>
    <cellStyle name="Comma 4 5 3 6 2 2 3" xfId="32866"/>
    <cellStyle name="Comma 4 5 3 6 2 3" xfId="7370"/>
    <cellStyle name="Comma 4 5 3 6 2 3 2" xfId="32868"/>
    <cellStyle name="Comma 4 5 3 6 2 4" xfId="32865"/>
    <cellStyle name="Comma 4 5 3 6 3" xfId="7371"/>
    <cellStyle name="Comma 4 5 3 6 3 2" xfId="7372"/>
    <cellStyle name="Comma 4 5 3 6 3 2 2" xfId="32870"/>
    <cellStyle name="Comma 4 5 3 6 3 3" xfId="32869"/>
    <cellStyle name="Comma 4 5 3 6 4" xfId="7373"/>
    <cellStyle name="Comma 4 5 3 6 4 2" xfId="32871"/>
    <cellStyle name="Comma 4 5 3 6 5" xfId="32864"/>
    <cellStyle name="Comma 4 5 3 7" xfId="7374"/>
    <cellStyle name="Comma 4 5 3 7 2" xfId="7375"/>
    <cellStyle name="Comma 4 5 3 7 2 2" xfId="7376"/>
    <cellStyle name="Comma 4 5 3 7 2 2 2" xfId="32874"/>
    <cellStyle name="Comma 4 5 3 7 2 3" xfId="32873"/>
    <cellStyle name="Comma 4 5 3 7 3" xfId="7377"/>
    <cellStyle name="Comma 4 5 3 7 3 2" xfId="32875"/>
    <cellStyle name="Comma 4 5 3 7 4" xfId="32872"/>
    <cellStyle name="Comma 4 5 3 8" xfId="7378"/>
    <cellStyle name="Comma 4 5 3 8 2" xfId="7379"/>
    <cellStyle name="Comma 4 5 3 8 2 2" xfId="32877"/>
    <cellStyle name="Comma 4 5 3 8 3" xfId="32876"/>
    <cellStyle name="Comma 4 5 3 9" xfId="7380"/>
    <cellStyle name="Comma 4 5 3 9 2" xfId="7381"/>
    <cellStyle name="Comma 4 5 3 9 2 2" xfId="32879"/>
    <cellStyle name="Comma 4 5 3 9 3" xfId="32878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85"/>
    <cellStyle name="Comma 4 5 4 2 2 2 2 3" xfId="32884"/>
    <cellStyle name="Comma 4 5 4 2 2 2 3" xfId="7388"/>
    <cellStyle name="Comma 4 5 4 2 2 2 3 2" xfId="32886"/>
    <cellStyle name="Comma 4 5 4 2 2 2 4" xfId="32883"/>
    <cellStyle name="Comma 4 5 4 2 2 3" xfId="7389"/>
    <cellStyle name="Comma 4 5 4 2 2 3 2" xfId="7390"/>
    <cellStyle name="Comma 4 5 4 2 2 3 2 2" xfId="32888"/>
    <cellStyle name="Comma 4 5 4 2 2 3 3" xfId="32887"/>
    <cellStyle name="Comma 4 5 4 2 2 4" xfId="7391"/>
    <cellStyle name="Comma 4 5 4 2 2 4 2" xfId="32889"/>
    <cellStyle name="Comma 4 5 4 2 2 5" xfId="32882"/>
    <cellStyle name="Comma 4 5 4 2 3" xfId="7392"/>
    <cellStyle name="Comma 4 5 4 2 3 2" xfId="7393"/>
    <cellStyle name="Comma 4 5 4 2 3 2 2" xfId="7394"/>
    <cellStyle name="Comma 4 5 4 2 3 2 2 2" xfId="32892"/>
    <cellStyle name="Comma 4 5 4 2 3 2 3" xfId="32891"/>
    <cellStyle name="Comma 4 5 4 2 3 3" xfId="7395"/>
    <cellStyle name="Comma 4 5 4 2 3 3 2" xfId="32893"/>
    <cellStyle name="Comma 4 5 4 2 3 4" xfId="32890"/>
    <cellStyle name="Comma 4 5 4 2 4" xfId="7396"/>
    <cellStyle name="Comma 4 5 4 2 4 2" xfId="7397"/>
    <cellStyle name="Comma 4 5 4 2 4 2 2" xfId="32895"/>
    <cellStyle name="Comma 4 5 4 2 4 3" xfId="32894"/>
    <cellStyle name="Comma 4 5 4 2 5" xfId="7398"/>
    <cellStyle name="Comma 4 5 4 2 5 2" xfId="32896"/>
    <cellStyle name="Comma 4 5 4 2 6" xfId="32881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01"/>
    <cellStyle name="Comma 4 5 4 3 2 2 2 3" xfId="32900"/>
    <cellStyle name="Comma 4 5 4 3 2 2 3" xfId="7404"/>
    <cellStyle name="Comma 4 5 4 3 2 2 3 2" xfId="32902"/>
    <cellStyle name="Comma 4 5 4 3 2 2 4" xfId="32899"/>
    <cellStyle name="Comma 4 5 4 3 2 3" xfId="7405"/>
    <cellStyle name="Comma 4 5 4 3 2 3 2" xfId="7406"/>
    <cellStyle name="Comma 4 5 4 3 2 3 2 2" xfId="32904"/>
    <cellStyle name="Comma 4 5 4 3 2 3 3" xfId="32903"/>
    <cellStyle name="Comma 4 5 4 3 2 4" xfId="7407"/>
    <cellStyle name="Comma 4 5 4 3 2 4 2" xfId="32905"/>
    <cellStyle name="Comma 4 5 4 3 2 5" xfId="32898"/>
    <cellStyle name="Comma 4 5 4 3 3" xfId="7408"/>
    <cellStyle name="Comma 4 5 4 3 3 2" xfId="7409"/>
    <cellStyle name="Comma 4 5 4 3 3 2 2" xfId="7410"/>
    <cellStyle name="Comma 4 5 4 3 3 2 2 2" xfId="32908"/>
    <cellStyle name="Comma 4 5 4 3 3 2 3" xfId="32907"/>
    <cellStyle name="Comma 4 5 4 3 3 3" xfId="7411"/>
    <cellStyle name="Comma 4 5 4 3 3 3 2" xfId="32909"/>
    <cellStyle name="Comma 4 5 4 3 3 4" xfId="32906"/>
    <cellStyle name="Comma 4 5 4 3 4" xfId="7412"/>
    <cellStyle name="Comma 4 5 4 3 4 2" xfId="7413"/>
    <cellStyle name="Comma 4 5 4 3 4 2 2" xfId="32911"/>
    <cellStyle name="Comma 4 5 4 3 4 3" xfId="32910"/>
    <cellStyle name="Comma 4 5 4 3 5" xfId="7414"/>
    <cellStyle name="Comma 4 5 4 3 5 2" xfId="32912"/>
    <cellStyle name="Comma 4 5 4 3 6" xfId="32897"/>
    <cellStyle name="Comma 4 5 4 4" xfId="7415"/>
    <cellStyle name="Comma 4 5 4 4 2" xfId="7416"/>
    <cellStyle name="Comma 4 5 4 4 2 2" xfId="7417"/>
    <cellStyle name="Comma 4 5 4 4 2 2 2" xfId="7418"/>
    <cellStyle name="Comma 4 5 4 4 2 2 2 2" xfId="32916"/>
    <cellStyle name="Comma 4 5 4 4 2 2 3" xfId="32915"/>
    <cellStyle name="Comma 4 5 4 4 2 3" xfId="7419"/>
    <cellStyle name="Comma 4 5 4 4 2 3 2" xfId="32917"/>
    <cellStyle name="Comma 4 5 4 4 2 4" xfId="32914"/>
    <cellStyle name="Comma 4 5 4 4 3" xfId="7420"/>
    <cellStyle name="Comma 4 5 4 4 3 2" xfId="7421"/>
    <cellStyle name="Comma 4 5 4 4 3 2 2" xfId="32919"/>
    <cellStyle name="Comma 4 5 4 4 3 3" xfId="32918"/>
    <cellStyle name="Comma 4 5 4 4 4" xfId="7422"/>
    <cellStyle name="Comma 4 5 4 4 4 2" xfId="32920"/>
    <cellStyle name="Comma 4 5 4 4 5" xfId="32913"/>
    <cellStyle name="Comma 4 5 4 5" xfId="7423"/>
    <cellStyle name="Comma 4 5 4 5 2" xfId="7424"/>
    <cellStyle name="Comma 4 5 4 5 2 2" xfId="7425"/>
    <cellStyle name="Comma 4 5 4 5 2 2 2" xfId="32923"/>
    <cellStyle name="Comma 4 5 4 5 2 3" xfId="32922"/>
    <cellStyle name="Comma 4 5 4 5 3" xfId="7426"/>
    <cellStyle name="Comma 4 5 4 5 3 2" xfId="32924"/>
    <cellStyle name="Comma 4 5 4 5 4" xfId="32921"/>
    <cellStyle name="Comma 4 5 4 6" xfId="7427"/>
    <cellStyle name="Comma 4 5 4 6 2" xfId="7428"/>
    <cellStyle name="Comma 4 5 4 6 2 2" xfId="32926"/>
    <cellStyle name="Comma 4 5 4 6 3" xfId="32925"/>
    <cellStyle name="Comma 4 5 4 7" xfId="7429"/>
    <cellStyle name="Comma 4 5 4 7 2" xfId="32927"/>
    <cellStyle name="Comma 4 5 4 8" xfId="28976"/>
    <cellStyle name="Comma 4 5 4 9" xfId="32880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32"/>
    <cellStyle name="Comma 4 5 5 2 2 2 3" xfId="32931"/>
    <cellStyle name="Comma 4 5 5 2 2 3" xfId="7435"/>
    <cellStyle name="Comma 4 5 5 2 2 3 2" xfId="32933"/>
    <cellStyle name="Comma 4 5 5 2 2 4" xfId="32930"/>
    <cellStyle name="Comma 4 5 5 2 3" xfId="7436"/>
    <cellStyle name="Comma 4 5 5 2 3 2" xfId="7437"/>
    <cellStyle name="Comma 4 5 5 2 3 2 2" xfId="32935"/>
    <cellStyle name="Comma 4 5 5 2 3 3" xfId="32934"/>
    <cellStyle name="Comma 4 5 5 2 4" xfId="7438"/>
    <cellStyle name="Comma 4 5 5 2 4 2" xfId="32936"/>
    <cellStyle name="Comma 4 5 5 2 5" xfId="32929"/>
    <cellStyle name="Comma 4 5 5 3" xfId="7439"/>
    <cellStyle name="Comma 4 5 5 3 2" xfId="7440"/>
    <cellStyle name="Comma 4 5 5 3 2 2" xfId="7441"/>
    <cellStyle name="Comma 4 5 5 3 2 2 2" xfId="32939"/>
    <cellStyle name="Comma 4 5 5 3 2 3" xfId="32938"/>
    <cellStyle name="Comma 4 5 5 3 3" xfId="7442"/>
    <cellStyle name="Comma 4 5 5 3 3 2" xfId="32940"/>
    <cellStyle name="Comma 4 5 5 3 4" xfId="32937"/>
    <cellStyle name="Comma 4 5 5 4" xfId="7443"/>
    <cellStyle name="Comma 4 5 5 4 2" xfId="7444"/>
    <cellStyle name="Comma 4 5 5 4 2 2" xfId="32942"/>
    <cellStyle name="Comma 4 5 5 4 3" xfId="32941"/>
    <cellStyle name="Comma 4 5 5 5" xfId="7445"/>
    <cellStyle name="Comma 4 5 5 5 2" xfId="32943"/>
    <cellStyle name="Comma 4 5 5 6" xfId="32928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48"/>
    <cellStyle name="Comma 4 5 6 2 2 2 3" xfId="32947"/>
    <cellStyle name="Comma 4 5 6 2 2 3" xfId="7451"/>
    <cellStyle name="Comma 4 5 6 2 2 3 2" xfId="32949"/>
    <cellStyle name="Comma 4 5 6 2 2 4" xfId="32946"/>
    <cellStyle name="Comma 4 5 6 2 3" xfId="7452"/>
    <cellStyle name="Comma 4 5 6 2 3 2" xfId="7453"/>
    <cellStyle name="Comma 4 5 6 2 3 2 2" xfId="32951"/>
    <cellStyle name="Comma 4 5 6 2 3 3" xfId="32950"/>
    <cellStyle name="Comma 4 5 6 2 4" xfId="7454"/>
    <cellStyle name="Comma 4 5 6 2 4 2" xfId="32952"/>
    <cellStyle name="Comma 4 5 6 2 5" xfId="32945"/>
    <cellStyle name="Comma 4 5 6 3" xfId="7455"/>
    <cellStyle name="Comma 4 5 6 3 2" xfId="7456"/>
    <cellStyle name="Comma 4 5 6 3 2 2" xfId="7457"/>
    <cellStyle name="Comma 4 5 6 3 2 2 2" xfId="32955"/>
    <cellStyle name="Comma 4 5 6 3 2 3" xfId="32954"/>
    <cellStyle name="Comma 4 5 6 3 3" xfId="7458"/>
    <cellStyle name="Comma 4 5 6 3 3 2" xfId="32956"/>
    <cellStyle name="Comma 4 5 6 3 4" xfId="32953"/>
    <cellStyle name="Comma 4 5 6 4" xfId="7459"/>
    <cellStyle name="Comma 4 5 6 4 2" xfId="7460"/>
    <cellStyle name="Comma 4 5 6 4 2 2" xfId="32958"/>
    <cellStyle name="Comma 4 5 6 4 3" xfId="32957"/>
    <cellStyle name="Comma 4 5 6 5" xfId="7461"/>
    <cellStyle name="Comma 4 5 6 5 2" xfId="32959"/>
    <cellStyle name="Comma 4 5 6 6" xfId="32944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64"/>
    <cellStyle name="Comma 4 5 7 2 2 2 3" xfId="32963"/>
    <cellStyle name="Comma 4 5 7 2 2 3" xfId="7467"/>
    <cellStyle name="Comma 4 5 7 2 2 3 2" xfId="32965"/>
    <cellStyle name="Comma 4 5 7 2 2 4" xfId="32962"/>
    <cellStyle name="Comma 4 5 7 2 3" xfId="7468"/>
    <cellStyle name="Comma 4 5 7 2 3 2" xfId="7469"/>
    <cellStyle name="Comma 4 5 7 2 3 2 2" xfId="32967"/>
    <cellStyle name="Comma 4 5 7 2 3 3" xfId="32966"/>
    <cellStyle name="Comma 4 5 7 2 4" xfId="7470"/>
    <cellStyle name="Comma 4 5 7 2 4 2" xfId="32968"/>
    <cellStyle name="Comma 4 5 7 2 5" xfId="32961"/>
    <cellStyle name="Comma 4 5 7 3" xfId="7471"/>
    <cellStyle name="Comma 4 5 7 3 2" xfId="7472"/>
    <cellStyle name="Comma 4 5 7 3 2 2" xfId="7473"/>
    <cellStyle name="Comma 4 5 7 3 2 2 2" xfId="32971"/>
    <cellStyle name="Comma 4 5 7 3 2 3" xfId="32970"/>
    <cellStyle name="Comma 4 5 7 3 3" xfId="7474"/>
    <cellStyle name="Comma 4 5 7 3 3 2" xfId="32972"/>
    <cellStyle name="Comma 4 5 7 3 4" xfId="32969"/>
    <cellStyle name="Comma 4 5 7 4" xfId="7475"/>
    <cellStyle name="Comma 4 5 7 4 2" xfId="7476"/>
    <cellStyle name="Comma 4 5 7 4 2 2" xfId="32974"/>
    <cellStyle name="Comma 4 5 7 4 3" xfId="32973"/>
    <cellStyle name="Comma 4 5 7 5" xfId="7477"/>
    <cellStyle name="Comma 4 5 7 5 2" xfId="32975"/>
    <cellStyle name="Comma 4 5 7 6" xfId="32960"/>
    <cellStyle name="Comma 4 5 8" xfId="7478"/>
    <cellStyle name="Comma 4 5 8 2" xfId="7479"/>
    <cellStyle name="Comma 4 5 8 2 2" xfId="7480"/>
    <cellStyle name="Comma 4 5 8 2 2 2" xfId="7481"/>
    <cellStyle name="Comma 4 5 8 2 2 2 2" xfId="32979"/>
    <cellStyle name="Comma 4 5 8 2 2 3" xfId="32978"/>
    <cellStyle name="Comma 4 5 8 2 3" xfId="7482"/>
    <cellStyle name="Comma 4 5 8 2 3 2" xfId="32980"/>
    <cellStyle name="Comma 4 5 8 2 4" xfId="32977"/>
    <cellStyle name="Comma 4 5 8 3" xfId="7483"/>
    <cellStyle name="Comma 4 5 8 3 2" xfId="7484"/>
    <cellStyle name="Comma 4 5 8 3 2 2" xfId="32982"/>
    <cellStyle name="Comma 4 5 8 3 3" xfId="32981"/>
    <cellStyle name="Comma 4 5 8 4" xfId="7485"/>
    <cellStyle name="Comma 4 5 8 4 2" xfId="32983"/>
    <cellStyle name="Comma 4 5 8 5" xfId="32976"/>
    <cellStyle name="Comma 4 5 9" xfId="7486"/>
    <cellStyle name="Comma 4 5 9 2" xfId="7487"/>
    <cellStyle name="Comma 4 5 9 2 2" xfId="7488"/>
    <cellStyle name="Comma 4 5 9 2 2 2" xfId="32986"/>
    <cellStyle name="Comma 4 5 9 2 3" xfId="32985"/>
    <cellStyle name="Comma 4 5 9 3" xfId="7489"/>
    <cellStyle name="Comma 4 5 9 3 2" xfId="32987"/>
    <cellStyle name="Comma 4 5 9 4" xfId="32984"/>
    <cellStyle name="Comma 4 6" xfId="7490"/>
    <cellStyle name="Comma 4 6 10" xfId="7491"/>
    <cellStyle name="Comma 4 6 10 2" xfId="7492"/>
    <cellStyle name="Comma 4 6 10 2 2" xfId="32990"/>
    <cellStyle name="Comma 4 6 10 3" xfId="32989"/>
    <cellStyle name="Comma 4 6 11" xfId="7493"/>
    <cellStyle name="Comma 4 6 11 2" xfId="32991"/>
    <cellStyle name="Comma 4 6 12" xfId="28977"/>
    <cellStyle name="Comma 4 6 13" xfId="32988"/>
    <cellStyle name="Comma 4 6 2" xfId="7494"/>
    <cellStyle name="Comma 4 6 2 10" xfId="7495"/>
    <cellStyle name="Comma 4 6 2 10 2" xfId="32993"/>
    <cellStyle name="Comma 4 6 2 11" xfId="28978"/>
    <cellStyle name="Comma 4 6 2 12" xfId="32992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2999"/>
    <cellStyle name="Comma 4 6 2 2 2 2 2 2 3" xfId="32998"/>
    <cellStyle name="Comma 4 6 2 2 2 2 2 3" xfId="7502"/>
    <cellStyle name="Comma 4 6 2 2 2 2 2 3 2" xfId="33000"/>
    <cellStyle name="Comma 4 6 2 2 2 2 2 4" xfId="32997"/>
    <cellStyle name="Comma 4 6 2 2 2 2 3" xfId="7503"/>
    <cellStyle name="Comma 4 6 2 2 2 2 3 2" xfId="7504"/>
    <cellStyle name="Comma 4 6 2 2 2 2 3 2 2" xfId="33002"/>
    <cellStyle name="Comma 4 6 2 2 2 2 3 3" xfId="33001"/>
    <cellStyle name="Comma 4 6 2 2 2 2 4" xfId="7505"/>
    <cellStyle name="Comma 4 6 2 2 2 2 4 2" xfId="33003"/>
    <cellStyle name="Comma 4 6 2 2 2 2 5" xfId="32996"/>
    <cellStyle name="Comma 4 6 2 2 2 3" xfId="7506"/>
    <cellStyle name="Comma 4 6 2 2 2 3 2" xfId="7507"/>
    <cellStyle name="Comma 4 6 2 2 2 3 2 2" xfId="7508"/>
    <cellStyle name="Comma 4 6 2 2 2 3 2 2 2" xfId="33006"/>
    <cellStyle name="Comma 4 6 2 2 2 3 2 3" xfId="33005"/>
    <cellStyle name="Comma 4 6 2 2 2 3 3" xfId="7509"/>
    <cellStyle name="Comma 4 6 2 2 2 3 3 2" xfId="33007"/>
    <cellStyle name="Comma 4 6 2 2 2 3 4" xfId="33004"/>
    <cellStyle name="Comma 4 6 2 2 2 4" xfId="7510"/>
    <cellStyle name="Comma 4 6 2 2 2 4 2" xfId="7511"/>
    <cellStyle name="Comma 4 6 2 2 2 4 2 2" xfId="33009"/>
    <cellStyle name="Comma 4 6 2 2 2 4 3" xfId="33008"/>
    <cellStyle name="Comma 4 6 2 2 2 5" xfId="7512"/>
    <cellStyle name="Comma 4 6 2 2 2 5 2" xfId="33010"/>
    <cellStyle name="Comma 4 6 2 2 2 6" xfId="32995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15"/>
    <cellStyle name="Comma 4 6 2 2 3 2 2 2 3" xfId="33014"/>
    <cellStyle name="Comma 4 6 2 2 3 2 2 3" xfId="7518"/>
    <cellStyle name="Comma 4 6 2 2 3 2 2 3 2" xfId="33016"/>
    <cellStyle name="Comma 4 6 2 2 3 2 2 4" xfId="33013"/>
    <cellStyle name="Comma 4 6 2 2 3 2 3" xfId="7519"/>
    <cellStyle name="Comma 4 6 2 2 3 2 3 2" xfId="7520"/>
    <cellStyle name="Comma 4 6 2 2 3 2 3 2 2" xfId="33018"/>
    <cellStyle name="Comma 4 6 2 2 3 2 3 3" xfId="33017"/>
    <cellStyle name="Comma 4 6 2 2 3 2 4" xfId="7521"/>
    <cellStyle name="Comma 4 6 2 2 3 2 4 2" xfId="33019"/>
    <cellStyle name="Comma 4 6 2 2 3 2 5" xfId="33012"/>
    <cellStyle name="Comma 4 6 2 2 3 3" xfId="7522"/>
    <cellStyle name="Comma 4 6 2 2 3 3 2" xfId="7523"/>
    <cellStyle name="Comma 4 6 2 2 3 3 2 2" xfId="7524"/>
    <cellStyle name="Comma 4 6 2 2 3 3 2 2 2" xfId="33022"/>
    <cellStyle name="Comma 4 6 2 2 3 3 2 3" xfId="33021"/>
    <cellStyle name="Comma 4 6 2 2 3 3 3" xfId="7525"/>
    <cellStyle name="Comma 4 6 2 2 3 3 3 2" xfId="33023"/>
    <cellStyle name="Comma 4 6 2 2 3 3 4" xfId="33020"/>
    <cellStyle name="Comma 4 6 2 2 3 4" xfId="7526"/>
    <cellStyle name="Comma 4 6 2 2 3 4 2" xfId="7527"/>
    <cellStyle name="Comma 4 6 2 2 3 4 2 2" xfId="33025"/>
    <cellStyle name="Comma 4 6 2 2 3 4 3" xfId="33024"/>
    <cellStyle name="Comma 4 6 2 2 3 5" xfId="7528"/>
    <cellStyle name="Comma 4 6 2 2 3 5 2" xfId="33026"/>
    <cellStyle name="Comma 4 6 2 2 3 6" xfId="33011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0"/>
    <cellStyle name="Comma 4 6 2 2 4 2 2 3" xfId="33029"/>
    <cellStyle name="Comma 4 6 2 2 4 2 3" xfId="7533"/>
    <cellStyle name="Comma 4 6 2 2 4 2 3 2" xfId="33031"/>
    <cellStyle name="Comma 4 6 2 2 4 2 4" xfId="33028"/>
    <cellStyle name="Comma 4 6 2 2 4 3" xfId="7534"/>
    <cellStyle name="Comma 4 6 2 2 4 3 2" xfId="7535"/>
    <cellStyle name="Comma 4 6 2 2 4 3 2 2" xfId="33033"/>
    <cellStyle name="Comma 4 6 2 2 4 3 3" xfId="33032"/>
    <cellStyle name="Comma 4 6 2 2 4 4" xfId="7536"/>
    <cellStyle name="Comma 4 6 2 2 4 4 2" xfId="33034"/>
    <cellStyle name="Comma 4 6 2 2 4 5" xfId="33027"/>
    <cellStyle name="Comma 4 6 2 2 5" xfId="7537"/>
    <cellStyle name="Comma 4 6 2 2 5 2" xfId="7538"/>
    <cellStyle name="Comma 4 6 2 2 5 2 2" xfId="7539"/>
    <cellStyle name="Comma 4 6 2 2 5 2 2 2" xfId="33037"/>
    <cellStyle name="Comma 4 6 2 2 5 2 3" xfId="33036"/>
    <cellStyle name="Comma 4 6 2 2 5 3" xfId="7540"/>
    <cellStyle name="Comma 4 6 2 2 5 3 2" xfId="33038"/>
    <cellStyle name="Comma 4 6 2 2 5 4" xfId="33035"/>
    <cellStyle name="Comma 4 6 2 2 6" xfId="7541"/>
    <cellStyle name="Comma 4 6 2 2 6 2" xfId="7542"/>
    <cellStyle name="Comma 4 6 2 2 6 2 2" xfId="33040"/>
    <cellStyle name="Comma 4 6 2 2 6 3" xfId="33039"/>
    <cellStyle name="Comma 4 6 2 2 7" xfId="7543"/>
    <cellStyle name="Comma 4 6 2 2 7 2" xfId="33041"/>
    <cellStyle name="Comma 4 6 2 2 8" xfId="28979"/>
    <cellStyle name="Comma 4 6 2 2 9" xfId="32994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46"/>
    <cellStyle name="Comma 4 6 2 3 2 2 2 3" xfId="33045"/>
    <cellStyle name="Comma 4 6 2 3 2 2 3" xfId="7549"/>
    <cellStyle name="Comma 4 6 2 3 2 2 3 2" xfId="33047"/>
    <cellStyle name="Comma 4 6 2 3 2 2 4" xfId="33044"/>
    <cellStyle name="Comma 4 6 2 3 2 3" xfId="7550"/>
    <cellStyle name="Comma 4 6 2 3 2 3 2" xfId="7551"/>
    <cellStyle name="Comma 4 6 2 3 2 3 2 2" xfId="33049"/>
    <cellStyle name="Comma 4 6 2 3 2 3 3" xfId="33048"/>
    <cellStyle name="Comma 4 6 2 3 2 4" xfId="7552"/>
    <cellStyle name="Comma 4 6 2 3 2 4 2" xfId="33050"/>
    <cellStyle name="Comma 4 6 2 3 2 5" xfId="33043"/>
    <cellStyle name="Comma 4 6 2 3 3" xfId="7553"/>
    <cellStyle name="Comma 4 6 2 3 3 2" xfId="7554"/>
    <cellStyle name="Comma 4 6 2 3 3 2 2" xfId="7555"/>
    <cellStyle name="Comma 4 6 2 3 3 2 2 2" xfId="33053"/>
    <cellStyle name="Comma 4 6 2 3 3 2 3" xfId="33052"/>
    <cellStyle name="Comma 4 6 2 3 3 3" xfId="7556"/>
    <cellStyle name="Comma 4 6 2 3 3 3 2" xfId="33054"/>
    <cellStyle name="Comma 4 6 2 3 3 4" xfId="33051"/>
    <cellStyle name="Comma 4 6 2 3 4" xfId="7557"/>
    <cellStyle name="Comma 4 6 2 3 4 2" xfId="7558"/>
    <cellStyle name="Comma 4 6 2 3 4 2 2" xfId="33056"/>
    <cellStyle name="Comma 4 6 2 3 4 3" xfId="33055"/>
    <cellStyle name="Comma 4 6 2 3 5" xfId="7559"/>
    <cellStyle name="Comma 4 6 2 3 5 2" xfId="33057"/>
    <cellStyle name="Comma 4 6 2 3 6" xfId="33042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62"/>
    <cellStyle name="Comma 4 6 2 4 2 2 2 3" xfId="33061"/>
    <cellStyle name="Comma 4 6 2 4 2 2 3" xfId="7565"/>
    <cellStyle name="Comma 4 6 2 4 2 2 3 2" xfId="33063"/>
    <cellStyle name="Comma 4 6 2 4 2 2 4" xfId="33060"/>
    <cellStyle name="Comma 4 6 2 4 2 3" xfId="7566"/>
    <cellStyle name="Comma 4 6 2 4 2 3 2" xfId="7567"/>
    <cellStyle name="Comma 4 6 2 4 2 3 2 2" xfId="33065"/>
    <cellStyle name="Comma 4 6 2 4 2 3 3" xfId="33064"/>
    <cellStyle name="Comma 4 6 2 4 2 4" xfId="7568"/>
    <cellStyle name="Comma 4 6 2 4 2 4 2" xfId="33066"/>
    <cellStyle name="Comma 4 6 2 4 2 5" xfId="33059"/>
    <cellStyle name="Comma 4 6 2 4 3" xfId="7569"/>
    <cellStyle name="Comma 4 6 2 4 3 2" xfId="7570"/>
    <cellStyle name="Comma 4 6 2 4 3 2 2" xfId="7571"/>
    <cellStyle name="Comma 4 6 2 4 3 2 2 2" xfId="33069"/>
    <cellStyle name="Comma 4 6 2 4 3 2 3" xfId="33068"/>
    <cellStyle name="Comma 4 6 2 4 3 3" xfId="7572"/>
    <cellStyle name="Comma 4 6 2 4 3 3 2" xfId="33070"/>
    <cellStyle name="Comma 4 6 2 4 3 4" xfId="33067"/>
    <cellStyle name="Comma 4 6 2 4 4" xfId="7573"/>
    <cellStyle name="Comma 4 6 2 4 4 2" xfId="7574"/>
    <cellStyle name="Comma 4 6 2 4 4 2 2" xfId="33072"/>
    <cellStyle name="Comma 4 6 2 4 4 3" xfId="33071"/>
    <cellStyle name="Comma 4 6 2 4 5" xfId="7575"/>
    <cellStyle name="Comma 4 6 2 4 5 2" xfId="33073"/>
    <cellStyle name="Comma 4 6 2 4 6" xfId="33058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78"/>
    <cellStyle name="Comma 4 6 2 5 2 2 2 3" xfId="33077"/>
    <cellStyle name="Comma 4 6 2 5 2 2 3" xfId="7581"/>
    <cellStyle name="Comma 4 6 2 5 2 2 3 2" xfId="33079"/>
    <cellStyle name="Comma 4 6 2 5 2 2 4" xfId="33076"/>
    <cellStyle name="Comma 4 6 2 5 2 3" xfId="7582"/>
    <cellStyle name="Comma 4 6 2 5 2 3 2" xfId="7583"/>
    <cellStyle name="Comma 4 6 2 5 2 3 2 2" xfId="33081"/>
    <cellStyle name="Comma 4 6 2 5 2 3 3" xfId="33080"/>
    <cellStyle name="Comma 4 6 2 5 2 4" xfId="7584"/>
    <cellStyle name="Comma 4 6 2 5 2 4 2" xfId="33082"/>
    <cellStyle name="Comma 4 6 2 5 2 5" xfId="33075"/>
    <cellStyle name="Comma 4 6 2 5 3" xfId="7585"/>
    <cellStyle name="Comma 4 6 2 5 3 2" xfId="7586"/>
    <cellStyle name="Comma 4 6 2 5 3 2 2" xfId="7587"/>
    <cellStyle name="Comma 4 6 2 5 3 2 2 2" xfId="33085"/>
    <cellStyle name="Comma 4 6 2 5 3 2 3" xfId="33084"/>
    <cellStyle name="Comma 4 6 2 5 3 3" xfId="7588"/>
    <cellStyle name="Comma 4 6 2 5 3 3 2" xfId="33086"/>
    <cellStyle name="Comma 4 6 2 5 3 4" xfId="33083"/>
    <cellStyle name="Comma 4 6 2 5 4" xfId="7589"/>
    <cellStyle name="Comma 4 6 2 5 4 2" xfId="7590"/>
    <cellStyle name="Comma 4 6 2 5 4 2 2" xfId="33088"/>
    <cellStyle name="Comma 4 6 2 5 4 3" xfId="33087"/>
    <cellStyle name="Comma 4 6 2 5 5" xfId="7591"/>
    <cellStyle name="Comma 4 6 2 5 5 2" xfId="33089"/>
    <cellStyle name="Comma 4 6 2 5 6" xfId="33074"/>
    <cellStyle name="Comma 4 6 2 6" xfId="7592"/>
    <cellStyle name="Comma 4 6 2 6 2" xfId="7593"/>
    <cellStyle name="Comma 4 6 2 6 2 2" xfId="7594"/>
    <cellStyle name="Comma 4 6 2 6 2 2 2" xfId="7595"/>
    <cellStyle name="Comma 4 6 2 6 2 2 2 2" xfId="33093"/>
    <cellStyle name="Comma 4 6 2 6 2 2 3" xfId="33092"/>
    <cellStyle name="Comma 4 6 2 6 2 3" xfId="7596"/>
    <cellStyle name="Comma 4 6 2 6 2 3 2" xfId="33094"/>
    <cellStyle name="Comma 4 6 2 6 2 4" xfId="33091"/>
    <cellStyle name="Comma 4 6 2 6 3" xfId="7597"/>
    <cellStyle name="Comma 4 6 2 6 3 2" xfId="7598"/>
    <cellStyle name="Comma 4 6 2 6 3 2 2" xfId="33096"/>
    <cellStyle name="Comma 4 6 2 6 3 3" xfId="33095"/>
    <cellStyle name="Comma 4 6 2 6 4" xfId="7599"/>
    <cellStyle name="Comma 4 6 2 6 4 2" xfId="33097"/>
    <cellStyle name="Comma 4 6 2 6 5" xfId="33090"/>
    <cellStyle name="Comma 4 6 2 7" xfId="7600"/>
    <cellStyle name="Comma 4 6 2 7 2" xfId="7601"/>
    <cellStyle name="Comma 4 6 2 7 2 2" xfId="7602"/>
    <cellStyle name="Comma 4 6 2 7 2 2 2" xfId="33100"/>
    <cellStyle name="Comma 4 6 2 7 2 3" xfId="33099"/>
    <cellStyle name="Comma 4 6 2 7 3" xfId="7603"/>
    <cellStyle name="Comma 4 6 2 7 3 2" xfId="33101"/>
    <cellStyle name="Comma 4 6 2 7 4" xfId="33098"/>
    <cellStyle name="Comma 4 6 2 8" xfId="7604"/>
    <cellStyle name="Comma 4 6 2 8 2" xfId="7605"/>
    <cellStyle name="Comma 4 6 2 8 2 2" xfId="33103"/>
    <cellStyle name="Comma 4 6 2 8 3" xfId="33102"/>
    <cellStyle name="Comma 4 6 2 9" xfId="7606"/>
    <cellStyle name="Comma 4 6 2 9 2" xfId="7607"/>
    <cellStyle name="Comma 4 6 2 9 2 2" xfId="33105"/>
    <cellStyle name="Comma 4 6 2 9 3" xfId="33104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11"/>
    <cellStyle name="Comma 4 6 3 2 2 2 2 3" xfId="33110"/>
    <cellStyle name="Comma 4 6 3 2 2 2 3" xfId="7614"/>
    <cellStyle name="Comma 4 6 3 2 2 2 3 2" xfId="33112"/>
    <cellStyle name="Comma 4 6 3 2 2 2 4" xfId="33109"/>
    <cellStyle name="Comma 4 6 3 2 2 3" xfId="7615"/>
    <cellStyle name="Comma 4 6 3 2 2 3 2" xfId="7616"/>
    <cellStyle name="Comma 4 6 3 2 2 3 2 2" xfId="33114"/>
    <cellStyle name="Comma 4 6 3 2 2 3 3" xfId="33113"/>
    <cellStyle name="Comma 4 6 3 2 2 4" xfId="7617"/>
    <cellStyle name="Comma 4 6 3 2 2 4 2" xfId="33115"/>
    <cellStyle name="Comma 4 6 3 2 2 5" xfId="33108"/>
    <cellStyle name="Comma 4 6 3 2 3" xfId="7618"/>
    <cellStyle name="Comma 4 6 3 2 3 2" xfId="7619"/>
    <cellStyle name="Comma 4 6 3 2 3 2 2" xfId="7620"/>
    <cellStyle name="Comma 4 6 3 2 3 2 2 2" xfId="33118"/>
    <cellStyle name="Comma 4 6 3 2 3 2 3" xfId="33117"/>
    <cellStyle name="Comma 4 6 3 2 3 3" xfId="7621"/>
    <cellStyle name="Comma 4 6 3 2 3 3 2" xfId="33119"/>
    <cellStyle name="Comma 4 6 3 2 3 4" xfId="33116"/>
    <cellStyle name="Comma 4 6 3 2 4" xfId="7622"/>
    <cellStyle name="Comma 4 6 3 2 4 2" xfId="7623"/>
    <cellStyle name="Comma 4 6 3 2 4 2 2" xfId="33121"/>
    <cellStyle name="Comma 4 6 3 2 4 3" xfId="33120"/>
    <cellStyle name="Comma 4 6 3 2 5" xfId="7624"/>
    <cellStyle name="Comma 4 6 3 2 5 2" xfId="33122"/>
    <cellStyle name="Comma 4 6 3 2 6" xfId="33107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27"/>
    <cellStyle name="Comma 4 6 3 3 2 2 2 3" xfId="33126"/>
    <cellStyle name="Comma 4 6 3 3 2 2 3" xfId="7630"/>
    <cellStyle name="Comma 4 6 3 3 2 2 3 2" xfId="33128"/>
    <cellStyle name="Comma 4 6 3 3 2 2 4" xfId="33125"/>
    <cellStyle name="Comma 4 6 3 3 2 3" xfId="7631"/>
    <cellStyle name="Comma 4 6 3 3 2 3 2" xfId="7632"/>
    <cellStyle name="Comma 4 6 3 3 2 3 2 2" xfId="33130"/>
    <cellStyle name="Comma 4 6 3 3 2 3 3" xfId="33129"/>
    <cellStyle name="Comma 4 6 3 3 2 4" xfId="7633"/>
    <cellStyle name="Comma 4 6 3 3 2 4 2" xfId="33131"/>
    <cellStyle name="Comma 4 6 3 3 2 5" xfId="33124"/>
    <cellStyle name="Comma 4 6 3 3 3" xfId="7634"/>
    <cellStyle name="Comma 4 6 3 3 3 2" xfId="7635"/>
    <cellStyle name="Comma 4 6 3 3 3 2 2" xfId="7636"/>
    <cellStyle name="Comma 4 6 3 3 3 2 2 2" xfId="33134"/>
    <cellStyle name="Comma 4 6 3 3 3 2 3" xfId="33133"/>
    <cellStyle name="Comma 4 6 3 3 3 3" xfId="7637"/>
    <cellStyle name="Comma 4 6 3 3 3 3 2" xfId="33135"/>
    <cellStyle name="Comma 4 6 3 3 3 4" xfId="33132"/>
    <cellStyle name="Comma 4 6 3 3 4" xfId="7638"/>
    <cellStyle name="Comma 4 6 3 3 4 2" xfId="7639"/>
    <cellStyle name="Comma 4 6 3 3 4 2 2" xfId="33137"/>
    <cellStyle name="Comma 4 6 3 3 4 3" xfId="33136"/>
    <cellStyle name="Comma 4 6 3 3 5" xfId="7640"/>
    <cellStyle name="Comma 4 6 3 3 5 2" xfId="33138"/>
    <cellStyle name="Comma 4 6 3 3 6" xfId="33123"/>
    <cellStyle name="Comma 4 6 3 4" xfId="7641"/>
    <cellStyle name="Comma 4 6 3 4 2" xfId="7642"/>
    <cellStyle name="Comma 4 6 3 4 2 2" xfId="7643"/>
    <cellStyle name="Comma 4 6 3 4 2 2 2" xfId="7644"/>
    <cellStyle name="Comma 4 6 3 4 2 2 2 2" xfId="33142"/>
    <cellStyle name="Comma 4 6 3 4 2 2 3" xfId="33141"/>
    <cellStyle name="Comma 4 6 3 4 2 3" xfId="7645"/>
    <cellStyle name="Comma 4 6 3 4 2 3 2" xfId="33143"/>
    <cellStyle name="Comma 4 6 3 4 2 4" xfId="33140"/>
    <cellStyle name="Comma 4 6 3 4 3" xfId="7646"/>
    <cellStyle name="Comma 4 6 3 4 3 2" xfId="7647"/>
    <cellStyle name="Comma 4 6 3 4 3 2 2" xfId="33145"/>
    <cellStyle name="Comma 4 6 3 4 3 3" xfId="33144"/>
    <cellStyle name="Comma 4 6 3 4 4" xfId="7648"/>
    <cellStyle name="Comma 4 6 3 4 4 2" xfId="33146"/>
    <cellStyle name="Comma 4 6 3 4 5" xfId="33139"/>
    <cellStyle name="Comma 4 6 3 5" xfId="7649"/>
    <cellStyle name="Comma 4 6 3 5 2" xfId="7650"/>
    <cellStyle name="Comma 4 6 3 5 2 2" xfId="7651"/>
    <cellStyle name="Comma 4 6 3 5 2 2 2" xfId="33149"/>
    <cellStyle name="Comma 4 6 3 5 2 3" xfId="33148"/>
    <cellStyle name="Comma 4 6 3 5 3" xfId="7652"/>
    <cellStyle name="Comma 4 6 3 5 3 2" xfId="33150"/>
    <cellStyle name="Comma 4 6 3 5 4" xfId="33147"/>
    <cellStyle name="Comma 4 6 3 6" xfId="7653"/>
    <cellStyle name="Comma 4 6 3 6 2" xfId="7654"/>
    <cellStyle name="Comma 4 6 3 6 2 2" xfId="33152"/>
    <cellStyle name="Comma 4 6 3 6 3" xfId="33151"/>
    <cellStyle name="Comma 4 6 3 7" xfId="7655"/>
    <cellStyle name="Comma 4 6 3 7 2" xfId="33153"/>
    <cellStyle name="Comma 4 6 3 8" xfId="28980"/>
    <cellStyle name="Comma 4 6 3 9" xfId="33106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58"/>
    <cellStyle name="Comma 4 6 4 2 2 2 3" xfId="33157"/>
    <cellStyle name="Comma 4 6 4 2 2 3" xfId="7661"/>
    <cellStyle name="Comma 4 6 4 2 2 3 2" xfId="33159"/>
    <cellStyle name="Comma 4 6 4 2 2 4" xfId="33156"/>
    <cellStyle name="Comma 4 6 4 2 3" xfId="7662"/>
    <cellStyle name="Comma 4 6 4 2 3 2" xfId="7663"/>
    <cellStyle name="Comma 4 6 4 2 3 2 2" xfId="33161"/>
    <cellStyle name="Comma 4 6 4 2 3 3" xfId="33160"/>
    <cellStyle name="Comma 4 6 4 2 4" xfId="7664"/>
    <cellStyle name="Comma 4 6 4 2 4 2" xfId="33162"/>
    <cellStyle name="Comma 4 6 4 2 5" xfId="33155"/>
    <cellStyle name="Comma 4 6 4 3" xfId="7665"/>
    <cellStyle name="Comma 4 6 4 3 2" xfId="7666"/>
    <cellStyle name="Comma 4 6 4 3 2 2" xfId="7667"/>
    <cellStyle name="Comma 4 6 4 3 2 2 2" xfId="33165"/>
    <cellStyle name="Comma 4 6 4 3 2 3" xfId="33164"/>
    <cellStyle name="Comma 4 6 4 3 3" xfId="7668"/>
    <cellStyle name="Comma 4 6 4 3 3 2" xfId="33166"/>
    <cellStyle name="Comma 4 6 4 3 4" xfId="33163"/>
    <cellStyle name="Comma 4 6 4 4" xfId="7669"/>
    <cellStyle name="Comma 4 6 4 4 2" xfId="7670"/>
    <cellStyle name="Comma 4 6 4 4 2 2" xfId="33168"/>
    <cellStyle name="Comma 4 6 4 4 3" xfId="33167"/>
    <cellStyle name="Comma 4 6 4 5" xfId="7671"/>
    <cellStyle name="Comma 4 6 4 5 2" xfId="33169"/>
    <cellStyle name="Comma 4 6 4 6" xfId="33154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74"/>
    <cellStyle name="Comma 4 6 5 2 2 2 3" xfId="33173"/>
    <cellStyle name="Comma 4 6 5 2 2 3" xfId="7677"/>
    <cellStyle name="Comma 4 6 5 2 2 3 2" xfId="33175"/>
    <cellStyle name="Comma 4 6 5 2 2 4" xfId="33172"/>
    <cellStyle name="Comma 4 6 5 2 3" xfId="7678"/>
    <cellStyle name="Comma 4 6 5 2 3 2" xfId="7679"/>
    <cellStyle name="Comma 4 6 5 2 3 2 2" xfId="33177"/>
    <cellStyle name="Comma 4 6 5 2 3 3" xfId="33176"/>
    <cellStyle name="Comma 4 6 5 2 4" xfId="7680"/>
    <cellStyle name="Comma 4 6 5 2 4 2" xfId="33178"/>
    <cellStyle name="Comma 4 6 5 2 5" xfId="33171"/>
    <cellStyle name="Comma 4 6 5 3" xfId="7681"/>
    <cellStyle name="Comma 4 6 5 3 2" xfId="7682"/>
    <cellStyle name="Comma 4 6 5 3 2 2" xfId="7683"/>
    <cellStyle name="Comma 4 6 5 3 2 2 2" xfId="33181"/>
    <cellStyle name="Comma 4 6 5 3 2 3" xfId="33180"/>
    <cellStyle name="Comma 4 6 5 3 3" xfId="7684"/>
    <cellStyle name="Comma 4 6 5 3 3 2" xfId="33182"/>
    <cellStyle name="Comma 4 6 5 3 4" xfId="33179"/>
    <cellStyle name="Comma 4 6 5 4" xfId="7685"/>
    <cellStyle name="Comma 4 6 5 4 2" xfId="7686"/>
    <cellStyle name="Comma 4 6 5 4 2 2" xfId="33184"/>
    <cellStyle name="Comma 4 6 5 4 3" xfId="33183"/>
    <cellStyle name="Comma 4 6 5 5" xfId="7687"/>
    <cellStyle name="Comma 4 6 5 5 2" xfId="33185"/>
    <cellStyle name="Comma 4 6 5 6" xfId="33170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0"/>
    <cellStyle name="Comma 4 6 6 2 2 2 3" xfId="33189"/>
    <cellStyle name="Comma 4 6 6 2 2 3" xfId="7693"/>
    <cellStyle name="Comma 4 6 6 2 2 3 2" xfId="33191"/>
    <cellStyle name="Comma 4 6 6 2 2 4" xfId="33188"/>
    <cellStyle name="Comma 4 6 6 2 3" xfId="7694"/>
    <cellStyle name="Comma 4 6 6 2 3 2" xfId="7695"/>
    <cellStyle name="Comma 4 6 6 2 3 2 2" xfId="33193"/>
    <cellStyle name="Comma 4 6 6 2 3 3" xfId="33192"/>
    <cellStyle name="Comma 4 6 6 2 4" xfId="7696"/>
    <cellStyle name="Comma 4 6 6 2 4 2" xfId="33194"/>
    <cellStyle name="Comma 4 6 6 2 5" xfId="33187"/>
    <cellStyle name="Comma 4 6 6 3" xfId="7697"/>
    <cellStyle name="Comma 4 6 6 3 2" xfId="7698"/>
    <cellStyle name="Comma 4 6 6 3 2 2" xfId="7699"/>
    <cellStyle name="Comma 4 6 6 3 2 2 2" xfId="33197"/>
    <cellStyle name="Comma 4 6 6 3 2 3" xfId="33196"/>
    <cellStyle name="Comma 4 6 6 3 3" xfId="7700"/>
    <cellStyle name="Comma 4 6 6 3 3 2" xfId="33198"/>
    <cellStyle name="Comma 4 6 6 3 4" xfId="33195"/>
    <cellStyle name="Comma 4 6 6 4" xfId="7701"/>
    <cellStyle name="Comma 4 6 6 4 2" xfId="7702"/>
    <cellStyle name="Comma 4 6 6 4 2 2" xfId="33200"/>
    <cellStyle name="Comma 4 6 6 4 3" xfId="33199"/>
    <cellStyle name="Comma 4 6 6 5" xfId="7703"/>
    <cellStyle name="Comma 4 6 6 5 2" xfId="33201"/>
    <cellStyle name="Comma 4 6 6 6" xfId="33186"/>
    <cellStyle name="Comma 4 6 7" xfId="7704"/>
    <cellStyle name="Comma 4 6 7 2" xfId="7705"/>
    <cellStyle name="Comma 4 6 7 2 2" xfId="7706"/>
    <cellStyle name="Comma 4 6 7 2 2 2" xfId="7707"/>
    <cellStyle name="Comma 4 6 7 2 2 2 2" xfId="33205"/>
    <cellStyle name="Comma 4 6 7 2 2 3" xfId="33204"/>
    <cellStyle name="Comma 4 6 7 2 3" xfId="7708"/>
    <cellStyle name="Comma 4 6 7 2 3 2" xfId="33206"/>
    <cellStyle name="Comma 4 6 7 2 4" xfId="33203"/>
    <cellStyle name="Comma 4 6 7 3" xfId="7709"/>
    <cellStyle name="Comma 4 6 7 3 2" xfId="7710"/>
    <cellStyle name="Comma 4 6 7 3 2 2" xfId="33208"/>
    <cellStyle name="Comma 4 6 7 3 3" xfId="33207"/>
    <cellStyle name="Comma 4 6 7 4" xfId="7711"/>
    <cellStyle name="Comma 4 6 7 4 2" xfId="33209"/>
    <cellStyle name="Comma 4 6 7 5" xfId="33202"/>
    <cellStyle name="Comma 4 6 8" xfId="7712"/>
    <cellStyle name="Comma 4 6 8 2" xfId="7713"/>
    <cellStyle name="Comma 4 6 8 2 2" xfId="7714"/>
    <cellStyle name="Comma 4 6 8 2 2 2" xfId="33212"/>
    <cellStyle name="Comma 4 6 8 2 3" xfId="33211"/>
    <cellStyle name="Comma 4 6 8 3" xfId="7715"/>
    <cellStyle name="Comma 4 6 8 3 2" xfId="33213"/>
    <cellStyle name="Comma 4 6 8 4" xfId="33210"/>
    <cellStyle name="Comma 4 6 9" xfId="7716"/>
    <cellStyle name="Comma 4 6 9 2" xfId="7717"/>
    <cellStyle name="Comma 4 6 9 2 2" xfId="33215"/>
    <cellStyle name="Comma 4 6 9 3" xfId="33214"/>
    <cellStyle name="Comma 4 7" xfId="7718"/>
    <cellStyle name="Comma 4 7 10" xfId="7719"/>
    <cellStyle name="Comma 4 7 10 2" xfId="33217"/>
    <cellStyle name="Comma 4 7 11" xfId="28981"/>
    <cellStyle name="Comma 4 7 12" xfId="33216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23"/>
    <cellStyle name="Comma 4 7 2 2 2 2 2 3" xfId="33222"/>
    <cellStyle name="Comma 4 7 2 2 2 2 3" xfId="7726"/>
    <cellStyle name="Comma 4 7 2 2 2 2 3 2" xfId="33224"/>
    <cellStyle name="Comma 4 7 2 2 2 2 4" xfId="33221"/>
    <cellStyle name="Comma 4 7 2 2 2 3" xfId="7727"/>
    <cellStyle name="Comma 4 7 2 2 2 3 2" xfId="7728"/>
    <cellStyle name="Comma 4 7 2 2 2 3 2 2" xfId="33226"/>
    <cellStyle name="Comma 4 7 2 2 2 3 3" xfId="33225"/>
    <cellStyle name="Comma 4 7 2 2 2 4" xfId="7729"/>
    <cellStyle name="Comma 4 7 2 2 2 4 2" xfId="33227"/>
    <cellStyle name="Comma 4 7 2 2 2 5" xfId="33220"/>
    <cellStyle name="Comma 4 7 2 2 3" xfId="7730"/>
    <cellStyle name="Comma 4 7 2 2 3 2" xfId="7731"/>
    <cellStyle name="Comma 4 7 2 2 3 2 2" xfId="7732"/>
    <cellStyle name="Comma 4 7 2 2 3 2 2 2" xfId="33230"/>
    <cellStyle name="Comma 4 7 2 2 3 2 3" xfId="33229"/>
    <cellStyle name="Comma 4 7 2 2 3 3" xfId="7733"/>
    <cellStyle name="Comma 4 7 2 2 3 3 2" xfId="33231"/>
    <cellStyle name="Comma 4 7 2 2 3 4" xfId="33228"/>
    <cellStyle name="Comma 4 7 2 2 4" xfId="7734"/>
    <cellStyle name="Comma 4 7 2 2 4 2" xfId="7735"/>
    <cellStyle name="Comma 4 7 2 2 4 2 2" xfId="33233"/>
    <cellStyle name="Comma 4 7 2 2 4 3" xfId="33232"/>
    <cellStyle name="Comma 4 7 2 2 5" xfId="7736"/>
    <cellStyle name="Comma 4 7 2 2 5 2" xfId="33234"/>
    <cellStyle name="Comma 4 7 2 2 6" xfId="33219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39"/>
    <cellStyle name="Comma 4 7 2 3 2 2 2 3" xfId="33238"/>
    <cellStyle name="Comma 4 7 2 3 2 2 3" xfId="7742"/>
    <cellStyle name="Comma 4 7 2 3 2 2 3 2" xfId="33240"/>
    <cellStyle name="Comma 4 7 2 3 2 2 4" xfId="33237"/>
    <cellStyle name="Comma 4 7 2 3 2 3" xfId="7743"/>
    <cellStyle name="Comma 4 7 2 3 2 3 2" xfId="7744"/>
    <cellStyle name="Comma 4 7 2 3 2 3 2 2" xfId="33242"/>
    <cellStyle name="Comma 4 7 2 3 2 3 3" xfId="33241"/>
    <cellStyle name="Comma 4 7 2 3 2 4" xfId="7745"/>
    <cellStyle name="Comma 4 7 2 3 2 4 2" xfId="33243"/>
    <cellStyle name="Comma 4 7 2 3 2 5" xfId="33236"/>
    <cellStyle name="Comma 4 7 2 3 3" xfId="7746"/>
    <cellStyle name="Comma 4 7 2 3 3 2" xfId="7747"/>
    <cellStyle name="Comma 4 7 2 3 3 2 2" xfId="7748"/>
    <cellStyle name="Comma 4 7 2 3 3 2 2 2" xfId="33246"/>
    <cellStyle name="Comma 4 7 2 3 3 2 3" xfId="33245"/>
    <cellStyle name="Comma 4 7 2 3 3 3" xfId="7749"/>
    <cellStyle name="Comma 4 7 2 3 3 3 2" xfId="33247"/>
    <cellStyle name="Comma 4 7 2 3 3 4" xfId="33244"/>
    <cellStyle name="Comma 4 7 2 3 4" xfId="7750"/>
    <cellStyle name="Comma 4 7 2 3 4 2" xfId="7751"/>
    <cellStyle name="Comma 4 7 2 3 4 2 2" xfId="33249"/>
    <cellStyle name="Comma 4 7 2 3 4 3" xfId="33248"/>
    <cellStyle name="Comma 4 7 2 3 5" xfId="7752"/>
    <cellStyle name="Comma 4 7 2 3 5 2" xfId="33250"/>
    <cellStyle name="Comma 4 7 2 3 6" xfId="33235"/>
    <cellStyle name="Comma 4 7 2 4" xfId="7753"/>
    <cellStyle name="Comma 4 7 2 4 2" xfId="7754"/>
    <cellStyle name="Comma 4 7 2 4 2 2" xfId="7755"/>
    <cellStyle name="Comma 4 7 2 4 2 2 2" xfId="7756"/>
    <cellStyle name="Comma 4 7 2 4 2 2 2 2" xfId="33254"/>
    <cellStyle name="Comma 4 7 2 4 2 2 3" xfId="33253"/>
    <cellStyle name="Comma 4 7 2 4 2 3" xfId="7757"/>
    <cellStyle name="Comma 4 7 2 4 2 3 2" xfId="33255"/>
    <cellStyle name="Comma 4 7 2 4 2 4" xfId="33252"/>
    <cellStyle name="Comma 4 7 2 4 3" xfId="7758"/>
    <cellStyle name="Comma 4 7 2 4 3 2" xfId="7759"/>
    <cellStyle name="Comma 4 7 2 4 3 2 2" xfId="33257"/>
    <cellStyle name="Comma 4 7 2 4 3 3" xfId="33256"/>
    <cellStyle name="Comma 4 7 2 4 4" xfId="7760"/>
    <cellStyle name="Comma 4 7 2 4 4 2" xfId="33258"/>
    <cellStyle name="Comma 4 7 2 4 5" xfId="33251"/>
    <cellStyle name="Comma 4 7 2 5" xfId="7761"/>
    <cellStyle name="Comma 4 7 2 5 2" xfId="7762"/>
    <cellStyle name="Comma 4 7 2 5 2 2" xfId="7763"/>
    <cellStyle name="Comma 4 7 2 5 2 2 2" xfId="33261"/>
    <cellStyle name="Comma 4 7 2 5 2 3" xfId="33260"/>
    <cellStyle name="Comma 4 7 2 5 3" xfId="7764"/>
    <cellStyle name="Comma 4 7 2 5 3 2" xfId="33262"/>
    <cellStyle name="Comma 4 7 2 5 4" xfId="33259"/>
    <cellStyle name="Comma 4 7 2 6" xfId="7765"/>
    <cellStyle name="Comma 4 7 2 6 2" xfId="7766"/>
    <cellStyle name="Comma 4 7 2 6 2 2" xfId="33264"/>
    <cellStyle name="Comma 4 7 2 6 3" xfId="33263"/>
    <cellStyle name="Comma 4 7 2 7" xfId="7767"/>
    <cellStyle name="Comma 4 7 2 7 2" xfId="33265"/>
    <cellStyle name="Comma 4 7 2 8" xfId="28982"/>
    <cellStyle name="Comma 4 7 2 9" xfId="33218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0"/>
    <cellStyle name="Comma 4 7 3 2 2 2 3" xfId="33269"/>
    <cellStyle name="Comma 4 7 3 2 2 3" xfId="7773"/>
    <cellStyle name="Comma 4 7 3 2 2 3 2" xfId="33271"/>
    <cellStyle name="Comma 4 7 3 2 2 4" xfId="33268"/>
    <cellStyle name="Comma 4 7 3 2 3" xfId="7774"/>
    <cellStyle name="Comma 4 7 3 2 3 2" xfId="7775"/>
    <cellStyle name="Comma 4 7 3 2 3 2 2" xfId="33273"/>
    <cellStyle name="Comma 4 7 3 2 3 3" xfId="33272"/>
    <cellStyle name="Comma 4 7 3 2 4" xfId="7776"/>
    <cellStyle name="Comma 4 7 3 2 4 2" xfId="33274"/>
    <cellStyle name="Comma 4 7 3 2 5" xfId="33267"/>
    <cellStyle name="Comma 4 7 3 3" xfId="7777"/>
    <cellStyle name="Comma 4 7 3 3 2" xfId="7778"/>
    <cellStyle name="Comma 4 7 3 3 2 2" xfId="7779"/>
    <cellStyle name="Comma 4 7 3 3 2 2 2" xfId="33277"/>
    <cellStyle name="Comma 4 7 3 3 2 3" xfId="33276"/>
    <cellStyle name="Comma 4 7 3 3 3" xfId="7780"/>
    <cellStyle name="Comma 4 7 3 3 3 2" xfId="33278"/>
    <cellStyle name="Comma 4 7 3 3 4" xfId="33275"/>
    <cellStyle name="Comma 4 7 3 4" xfId="7781"/>
    <cellStyle name="Comma 4 7 3 4 2" xfId="7782"/>
    <cellStyle name="Comma 4 7 3 4 2 2" xfId="33280"/>
    <cellStyle name="Comma 4 7 3 4 3" xfId="33279"/>
    <cellStyle name="Comma 4 7 3 5" xfId="7783"/>
    <cellStyle name="Comma 4 7 3 5 2" xfId="33281"/>
    <cellStyle name="Comma 4 7 3 6" xfId="33266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86"/>
    <cellStyle name="Comma 4 7 4 2 2 2 3" xfId="33285"/>
    <cellStyle name="Comma 4 7 4 2 2 3" xfId="7789"/>
    <cellStyle name="Comma 4 7 4 2 2 3 2" xfId="33287"/>
    <cellStyle name="Comma 4 7 4 2 2 4" xfId="33284"/>
    <cellStyle name="Comma 4 7 4 2 3" xfId="7790"/>
    <cellStyle name="Comma 4 7 4 2 3 2" xfId="7791"/>
    <cellStyle name="Comma 4 7 4 2 3 2 2" xfId="33289"/>
    <cellStyle name="Comma 4 7 4 2 3 3" xfId="33288"/>
    <cellStyle name="Comma 4 7 4 2 4" xfId="7792"/>
    <cellStyle name="Comma 4 7 4 2 4 2" xfId="33290"/>
    <cellStyle name="Comma 4 7 4 2 5" xfId="33283"/>
    <cellStyle name="Comma 4 7 4 3" xfId="7793"/>
    <cellStyle name="Comma 4 7 4 3 2" xfId="7794"/>
    <cellStyle name="Comma 4 7 4 3 2 2" xfId="7795"/>
    <cellStyle name="Comma 4 7 4 3 2 2 2" xfId="33293"/>
    <cellStyle name="Comma 4 7 4 3 2 3" xfId="33292"/>
    <cellStyle name="Comma 4 7 4 3 3" xfId="7796"/>
    <cellStyle name="Comma 4 7 4 3 3 2" xfId="33294"/>
    <cellStyle name="Comma 4 7 4 3 4" xfId="33291"/>
    <cellStyle name="Comma 4 7 4 4" xfId="7797"/>
    <cellStyle name="Comma 4 7 4 4 2" xfId="7798"/>
    <cellStyle name="Comma 4 7 4 4 2 2" xfId="33296"/>
    <cellStyle name="Comma 4 7 4 4 3" xfId="33295"/>
    <cellStyle name="Comma 4 7 4 5" xfId="7799"/>
    <cellStyle name="Comma 4 7 4 5 2" xfId="33297"/>
    <cellStyle name="Comma 4 7 4 6" xfId="33282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02"/>
    <cellStyle name="Comma 4 7 5 2 2 2 3" xfId="33301"/>
    <cellStyle name="Comma 4 7 5 2 2 3" xfId="7805"/>
    <cellStyle name="Comma 4 7 5 2 2 3 2" xfId="33303"/>
    <cellStyle name="Comma 4 7 5 2 2 4" xfId="33300"/>
    <cellStyle name="Comma 4 7 5 2 3" xfId="7806"/>
    <cellStyle name="Comma 4 7 5 2 3 2" xfId="7807"/>
    <cellStyle name="Comma 4 7 5 2 3 2 2" xfId="33305"/>
    <cellStyle name="Comma 4 7 5 2 3 3" xfId="33304"/>
    <cellStyle name="Comma 4 7 5 2 4" xfId="7808"/>
    <cellStyle name="Comma 4 7 5 2 4 2" xfId="33306"/>
    <cellStyle name="Comma 4 7 5 2 5" xfId="33299"/>
    <cellStyle name="Comma 4 7 5 3" xfId="7809"/>
    <cellStyle name="Comma 4 7 5 3 2" xfId="7810"/>
    <cellStyle name="Comma 4 7 5 3 2 2" xfId="7811"/>
    <cellStyle name="Comma 4 7 5 3 2 2 2" xfId="33309"/>
    <cellStyle name="Comma 4 7 5 3 2 3" xfId="33308"/>
    <cellStyle name="Comma 4 7 5 3 3" xfId="7812"/>
    <cellStyle name="Comma 4 7 5 3 3 2" xfId="33310"/>
    <cellStyle name="Comma 4 7 5 3 4" xfId="33307"/>
    <cellStyle name="Comma 4 7 5 4" xfId="7813"/>
    <cellStyle name="Comma 4 7 5 4 2" xfId="7814"/>
    <cellStyle name="Comma 4 7 5 4 2 2" xfId="33312"/>
    <cellStyle name="Comma 4 7 5 4 3" xfId="33311"/>
    <cellStyle name="Comma 4 7 5 5" xfId="7815"/>
    <cellStyle name="Comma 4 7 5 5 2" xfId="33313"/>
    <cellStyle name="Comma 4 7 5 6" xfId="33298"/>
    <cellStyle name="Comma 4 7 6" xfId="7816"/>
    <cellStyle name="Comma 4 7 6 2" xfId="7817"/>
    <cellStyle name="Comma 4 7 6 2 2" xfId="7818"/>
    <cellStyle name="Comma 4 7 6 2 2 2" xfId="7819"/>
    <cellStyle name="Comma 4 7 6 2 2 2 2" xfId="33317"/>
    <cellStyle name="Comma 4 7 6 2 2 3" xfId="33316"/>
    <cellStyle name="Comma 4 7 6 2 3" xfId="7820"/>
    <cellStyle name="Comma 4 7 6 2 3 2" xfId="33318"/>
    <cellStyle name="Comma 4 7 6 2 4" xfId="33315"/>
    <cellStyle name="Comma 4 7 6 3" xfId="7821"/>
    <cellStyle name="Comma 4 7 6 3 2" xfId="7822"/>
    <cellStyle name="Comma 4 7 6 3 2 2" xfId="33320"/>
    <cellStyle name="Comma 4 7 6 3 3" xfId="33319"/>
    <cellStyle name="Comma 4 7 6 4" xfId="7823"/>
    <cellStyle name="Comma 4 7 6 4 2" xfId="33321"/>
    <cellStyle name="Comma 4 7 6 5" xfId="33314"/>
    <cellStyle name="Comma 4 7 7" xfId="7824"/>
    <cellStyle name="Comma 4 7 7 2" xfId="7825"/>
    <cellStyle name="Comma 4 7 7 2 2" xfId="7826"/>
    <cellStyle name="Comma 4 7 7 2 2 2" xfId="33324"/>
    <cellStyle name="Comma 4 7 7 2 3" xfId="33323"/>
    <cellStyle name="Comma 4 7 7 3" xfId="7827"/>
    <cellStyle name="Comma 4 7 7 3 2" xfId="33325"/>
    <cellStyle name="Comma 4 7 7 4" xfId="33322"/>
    <cellStyle name="Comma 4 7 8" xfId="7828"/>
    <cellStyle name="Comma 4 7 8 2" xfId="7829"/>
    <cellStyle name="Comma 4 7 8 2 2" xfId="33327"/>
    <cellStyle name="Comma 4 7 8 3" xfId="33326"/>
    <cellStyle name="Comma 4 7 9" xfId="7830"/>
    <cellStyle name="Comma 4 7 9 2" xfId="7831"/>
    <cellStyle name="Comma 4 7 9 2 2" xfId="33329"/>
    <cellStyle name="Comma 4 7 9 3" xfId="33328"/>
    <cellStyle name="Comma 4 8" xfId="7832"/>
    <cellStyle name="Comma 4 8 10" xfId="7833"/>
    <cellStyle name="Comma 4 8 10 2" xfId="33331"/>
    <cellStyle name="Comma 4 8 11" xfId="28983"/>
    <cellStyle name="Comma 4 8 12" xfId="33330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37"/>
    <cellStyle name="Comma 4 8 2 2 2 2 2 3" xfId="33336"/>
    <cellStyle name="Comma 4 8 2 2 2 2 3" xfId="7840"/>
    <cellStyle name="Comma 4 8 2 2 2 2 3 2" xfId="33338"/>
    <cellStyle name="Comma 4 8 2 2 2 2 4" xfId="33335"/>
    <cellStyle name="Comma 4 8 2 2 2 3" xfId="7841"/>
    <cellStyle name="Comma 4 8 2 2 2 3 2" xfId="7842"/>
    <cellStyle name="Comma 4 8 2 2 2 3 2 2" xfId="33340"/>
    <cellStyle name="Comma 4 8 2 2 2 3 3" xfId="33339"/>
    <cellStyle name="Comma 4 8 2 2 2 4" xfId="7843"/>
    <cellStyle name="Comma 4 8 2 2 2 4 2" xfId="33341"/>
    <cellStyle name="Comma 4 8 2 2 2 5" xfId="33334"/>
    <cellStyle name="Comma 4 8 2 2 3" xfId="7844"/>
    <cellStyle name="Comma 4 8 2 2 3 2" xfId="7845"/>
    <cellStyle name="Comma 4 8 2 2 3 2 2" xfId="7846"/>
    <cellStyle name="Comma 4 8 2 2 3 2 2 2" xfId="33344"/>
    <cellStyle name="Comma 4 8 2 2 3 2 3" xfId="33343"/>
    <cellStyle name="Comma 4 8 2 2 3 3" xfId="7847"/>
    <cellStyle name="Comma 4 8 2 2 3 3 2" xfId="33345"/>
    <cellStyle name="Comma 4 8 2 2 3 4" xfId="33342"/>
    <cellStyle name="Comma 4 8 2 2 4" xfId="7848"/>
    <cellStyle name="Comma 4 8 2 2 4 2" xfId="7849"/>
    <cellStyle name="Comma 4 8 2 2 4 2 2" xfId="33347"/>
    <cellStyle name="Comma 4 8 2 2 4 3" xfId="33346"/>
    <cellStyle name="Comma 4 8 2 2 5" xfId="7850"/>
    <cellStyle name="Comma 4 8 2 2 5 2" xfId="33348"/>
    <cellStyle name="Comma 4 8 2 2 6" xfId="33333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53"/>
    <cellStyle name="Comma 4 8 2 3 2 2 2 3" xfId="33352"/>
    <cellStyle name="Comma 4 8 2 3 2 2 3" xfId="7856"/>
    <cellStyle name="Comma 4 8 2 3 2 2 3 2" xfId="33354"/>
    <cellStyle name="Comma 4 8 2 3 2 2 4" xfId="33351"/>
    <cellStyle name="Comma 4 8 2 3 2 3" xfId="7857"/>
    <cellStyle name="Comma 4 8 2 3 2 3 2" xfId="7858"/>
    <cellStyle name="Comma 4 8 2 3 2 3 2 2" xfId="33356"/>
    <cellStyle name="Comma 4 8 2 3 2 3 3" xfId="33355"/>
    <cellStyle name="Comma 4 8 2 3 2 4" xfId="7859"/>
    <cellStyle name="Comma 4 8 2 3 2 4 2" xfId="33357"/>
    <cellStyle name="Comma 4 8 2 3 2 5" xfId="33350"/>
    <cellStyle name="Comma 4 8 2 3 3" xfId="7860"/>
    <cellStyle name="Comma 4 8 2 3 3 2" xfId="7861"/>
    <cellStyle name="Comma 4 8 2 3 3 2 2" xfId="7862"/>
    <cellStyle name="Comma 4 8 2 3 3 2 2 2" xfId="33360"/>
    <cellStyle name="Comma 4 8 2 3 3 2 3" xfId="33359"/>
    <cellStyle name="Comma 4 8 2 3 3 3" xfId="7863"/>
    <cellStyle name="Comma 4 8 2 3 3 3 2" xfId="33361"/>
    <cellStyle name="Comma 4 8 2 3 3 4" xfId="33358"/>
    <cellStyle name="Comma 4 8 2 3 4" xfId="7864"/>
    <cellStyle name="Comma 4 8 2 3 4 2" xfId="7865"/>
    <cellStyle name="Comma 4 8 2 3 4 2 2" xfId="33363"/>
    <cellStyle name="Comma 4 8 2 3 4 3" xfId="33362"/>
    <cellStyle name="Comma 4 8 2 3 5" xfId="7866"/>
    <cellStyle name="Comma 4 8 2 3 5 2" xfId="33364"/>
    <cellStyle name="Comma 4 8 2 3 6" xfId="33349"/>
    <cellStyle name="Comma 4 8 2 4" xfId="7867"/>
    <cellStyle name="Comma 4 8 2 4 2" xfId="7868"/>
    <cellStyle name="Comma 4 8 2 4 2 2" xfId="7869"/>
    <cellStyle name="Comma 4 8 2 4 2 2 2" xfId="7870"/>
    <cellStyle name="Comma 4 8 2 4 2 2 2 2" xfId="33368"/>
    <cellStyle name="Comma 4 8 2 4 2 2 3" xfId="33367"/>
    <cellStyle name="Comma 4 8 2 4 2 3" xfId="7871"/>
    <cellStyle name="Comma 4 8 2 4 2 3 2" xfId="33369"/>
    <cellStyle name="Comma 4 8 2 4 2 4" xfId="33366"/>
    <cellStyle name="Comma 4 8 2 4 3" xfId="7872"/>
    <cellStyle name="Comma 4 8 2 4 3 2" xfId="7873"/>
    <cellStyle name="Comma 4 8 2 4 3 2 2" xfId="33371"/>
    <cellStyle name="Comma 4 8 2 4 3 3" xfId="33370"/>
    <cellStyle name="Comma 4 8 2 4 4" xfId="7874"/>
    <cellStyle name="Comma 4 8 2 4 4 2" xfId="33372"/>
    <cellStyle name="Comma 4 8 2 4 5" xfId="33365"/>
    <cellStyle name="Comma 4 8 2 5" xfId="7875"/>
    <cellStyle name="Comma 4 8 2 5 2" xfId="7876"/>
    <cellStyle name="Comma 4 8 2 5 2 2" xfId="7877"/>
    <cellStyle name="Comma 4 8 2 5 2 2 2" xfId="33375"/>
    <cellStyle name="Comma 4 8 2 5 2 3" xfId="33374"/>
    <cellStyle name="Comma 4 8 2 5 3" xfId="7878"/>
    <cellStyle name="Comma 4 8 2 5 3 2" xfId="33376"/>
    <cellStyle name="Comma 4 8 2 5 4" xfId="33373"/>
    <cellStyle name="Comma 4 8 2 6" xfId="7879"/>
    <cellStyle name="Comma 4 8 2 6 2" xfId="7880"/>
    <cellStyle name="Comma 4 8 2 6 2 2" xfId="33378"/>
    <cellStyle name="Comma 4 8 2 6 3" xfId="33377"/>
    <cellStyle name="Comma 4 8 2 7" xfId="7881"/>
    <cellStyle name="Comma 4 8 2 7 2" xfId="33379"/>
    <cellStyle name="Comma 4 8 2 8" xfId="28984"/>
    <cellStyle name="Comma 4 8 2 9" xfId="33332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84"/>
    <cellStyle name="Comma 4 8 3 2 2 2 3" xfId="33383"/>
    <cellStyle name="Comma 4 8 3 2 2 3" xfId="7887"/>
    <cellStyle name="Comma 4 8 3 2 2 3 2" xfId="33385"/>
    <cellStyle name="Comma 4 8 3 2 2 4" xfId="33382"/>
    <cellStyle name="Comma 4 8 3 2 3" xfId="7888"/>
    <cellStyle name="Comma 4 8 3 2 3 2" xfId="7889"/>
    <cellStyle name="Comma 4 8 3 2 3 2 2" xfId="33387"/>
    <cellStyle name="Comma 4 8 3 2 3 3" xfId="33386"/>
    <cellStyle name="Comma 4 8 3 2 4" xfId="7890"/>
    <cellStyle name="Comma 4 8 3 2 4 2" xfId="33388"/>
    <cellStyle name="Comma 4 8 3 2 5" xfId="33381"/>
    <cellStyle name="Comma 4 8 3 3" xfId="7891"/>
    <cellStyle name="Comma 4 8 3 3 2" xfId="7892"/>
    <cellStyle name="Comma 4 8 3 3 2 2" xfId="7893"/>
    <cellStyle name="Comma 4 8 3 3 2 2 2" xfId="33391"/>
    <cellStyle name="Comma 4 8 3 3 2 3" xfId="33390"/>
    <cellStyle name="Comma 4 8 3 3 3" xfId="7894"/>
    <cellStyle name="Comma 4 8 3 3 3 2" xfId="33392"/>
    <cellStyle name="Comma 4 8 3 3 4" xfId="33389"/>
    <cellStyle name="Comma 4 8 3 4" xfId="7895"/>
    <cellStyle name="Comma 4 8 3 4 2" xfId="7896"/>
    <cellStyle name="Comma 4 8 3 4 2 2" xfId="33394"/>
    <cellStyle name="Comma 4 8 3 4 3" xfId="33393"/>
    <cellStyle name="Comma 4 8 3 5" xfId="7897"/>
    <cellStyle name="Comma 4 8 3 5 2" xfId="33395"/>
    <cellStyle name="Comma 4 8 3 6" xfId="33380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0"/>
    <cellStyle name="Comma 4 8 4 2 2 2 3" xfId="33399"/>
    <cellStyle name="Comma 4 8 4 2 2 3" xfId="7903"/>
    <cellStyle name="Comma 4 8 4 2 2 3 2" xfId="33401"/>
    <cellStyle name="Comma 4 8 4 2 2 4" xfId="33398"/>
    <cellStyle name="Comma 4 8 4 2 3" xfId="7904"/>
    <cellStyle name="Comma 4 8 4 2 3 2" xfId="7905"/>
    <cellStyle name="Comma 4 8 4 2 3 2 2" xfId="33403"/>
    <cellStyle name="Comma 4 8 4 2 3 3" xfId="33402"/>
    <cellStyle name="Comma 4 8 4 2 4" xfId="7906"/>
    <cellStyle name="Comma 4 8 4 2 4 2" xfId="33404"/>
    <cellStyle name="Comma 4 8 4 2 5" xfId="33397"/>
    <cellStyle name="Comma 4 8 4 3" xfId="7907"/>
    <cellStyle name="Comma 4 8 4 3 2" xfId="7908"/>
    <cellStyle name="Comma 4 8 4 3 2 2" xfId="7909"/>
    <cellStyle name="Comma 4 8 4 3 2 2 2" xfId="33407"/>
    <cellStyle name="Comma 4 8 4 3 2 3" xfId="33406"/>
    <cellStyle name="Comma 4 8 4 3 3" xfId="7910"/>
    <cellStyle name="Comma 4 8 4 3 3 2" xfId="33408"/>
    <cellStyle name="Comma 4 8 4 3 4" xfId="33405"/>
    <cellStyle name="Comma 4 8 4 4" xfId="7911"/>
    <cellStyle name="Comma 4 8 4 4 2" xfId="7912"/>
    <cellStyle name="Comma 4 8 4 4 2 2" xfId="33410"/>
    <cellStyle name="Comma 4 8 4 4 3" xfId="33409"/>
    <cellStyle name="Comma 4 8 4 5" xfId="7913"/>
    <cellStyle name="Comma 4 8 4 5 2" xfId="33411"/>
    <cellStyle name="Comma 4 8 4 6" xfId="33396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16"/>
    <cellStyle name="Comma 4 8 5 2 2 2 3" xfId="33415"/>
    <cellStyle name="Comma 4 8 5 2 2 3" xfId="7919"/>
    <cellStyle name="Comma 4 8 5 2 2 3 2" xfId="33417"/>
    <cellStyle name="Comma 4 8 5 2 2 4" xfId="33414"/>
    <cellStyle name="Comma 4 8 5 2 3" xfId="7920"/>
    <cellStyle name="Comma 4 8 5 2 3 2" xfId="7921"/>
    <cellStyle name="Comma 4 8 5 2 3 2 2" xfId="33419"/>
    <cellStyle name="Comma 4 8 5 2 3 3" xfId="33418"/>
    <cellStyle name="Comma 4 8 5 2 4" xfId="7922"/>
    <cellStyle name="Comma 4 8 5 2 4 2" xfId="33420"/>
    <cellStyle name="Comma 4 8 5 2 5" xfId="33413"/>
    <cellStyle name="Comma 4 8 5 3" xfId="7923"/>
    <cellStyle name="Comma 4 8 5 3 2" xfId="7924"/>
    <cellStyle name="Comma 4 8 5 3 2 2" xfId="7925"/>
    <cellStyle name="Comma 4 8 5 3 2 2 2" xfId="33423"/>
    <cellStyle name="Comma 4 8 5 3 2 3" xfId="33422"/>
    <cellStyle name="Comma 4 8 5 3 3" xfId="7926"/>
    <cellStyle name="Comma 4 8 5 3 3 2" xfId="33424"/>
    <cellStyle name="Comma 4 8 5 3 4" xfId="33421"/>
    <cellStyle name="Comma 4 8 5 4" xfId="7927"/>
    <cellStyle name="Comma 4 8 5 4 2" xfId="7928"/>
    <cellStyle name="Comma 4 8 5 4 2 2" xfId="33426"/>
    <cellStyle name="Comma 4 8 5 4 3" xfId="33425"/>
    <cellStyle name="Comma 4 8 5 5" xfId="7929"/>
    <cellStyle name="Comma 4 8 5 5 2" xfId="33427"/>
    <cellStyle name="Comma 4 8 5 6" xfId="33412"/>
    <cellStyle name="Comma 4 8 6" xfId="7930"/>
    <cellStyle name="Comma 4 8 6 2" xfId="7931"/>
    <cellStyle name="Comma 4 8 6 2 2" xfId="7932"/>
    <cellStyle name="Comma 4 8 6 2 2 2" xfId="7933"/>
    <cellStyle name="Comma 4 8 6 2 2 2 2" xfId="33431"/>
    <cellStyle name="Comma 4 8 6 2 2 3" xfId="33430"/>
    <cellStyle name="Comma 4 8 6 2 3" xfId="7934"/>
    <cellStyle name="Comma 4 8 6 2 3 2" xfId="33432"/>
    <cellStyle name="Comma 4 8 6 2 4" xfId="33429"/>
    <cellStyle name="Comma 4 8 6 3" xfId="7935"/>
    <cellStyle name="Comma 4 8 6 3 2" xfId="7936"/>
    <cellStyle name="Comma 4 8 6 3 2 2" xfId="33434"/>
    <cellStyle name="Comma 4 8 6 3 3" xfId="33433"/>
    <cellStyle name="Comma 4 8 6 4" xfId="7937"/>
    <cellStyle name="Comma 4 8 6 4 2" xfId="33435"/>
    <cellStyle name="Comma 4 8 6 5" xfId="33428"/>
    <cellStyle name="Comma 4 8 7" xfId="7938"/>
    <cellStyle name="Comma 4 8 7 2" xfId="7939"/>
    <cellStyle name="Comma 4 8 7 2 2" xfId="7940"/>
    <cellStyle name="Comma 4 8 7 2 2 2" xfId="33438"/>
    <cellStyle name="Comma 4 8 7 2 3" xfId="33437"/>
    <cellStyle name="Comma 4 8 7 3" xfId="7941"/>
    <cellStyle name="Comma 4 8 7 3 2" xfId="33439"/>
    <cellStyle name="Comma 4 8 7 4" xfId="33436"/>
    <cellStyle name="Comma 4 8 8" xfId="7942"/>
    <cellStyle name="Comma 4 8 8 2" xfId="7943"/>
    <cellStyle name="Comma 4 8 8 2 2" xfId="33441"/>
    <cellStyle name="Comma 4 8 8 3" xfId="33440"/>
    <cellStyle name="Comma 4 8 9" xfId="7944"/>
    <cellStyle name="Comma 4 8 9 2" xfId="7945"/>
    <cellStyle name="Comma 4 8 9 2 2" xfId="33443"/>
    <cellStyle name="Comma 4 8 9 3" xfId="33442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49"/>
    <cellStyle name="Comma 4 9 2 2 2 2 3" xfId="33448"/>
    <cellStyle name="Comma 4 9 2 2 2 3" xfId="7952"/>
    <cellStyle name="Comma 4 9 2 2 2 3 2" xfId="33450"/>
    <cellStyle name="Comma 4 9 2 2 2 4" xfId="33447"/>
    <cellStyle name="Comma 4 9 2 2 3" xfId="7953"/>
    <cellStyle name="Comma 4 9 2 2 3 2" xfId="7954"/>
    <cellStyle name="Comma 4 9 2 2 3 2 2" xfId="33452"/>
    <cellStyle name="Comma 4 9 2 2 3 3" xfId="33451"/>
    <cellStyle name="Comma 4 9 2 2 4" xfId="7955"/>
    <cellStyle name="Comma 4 9 2 2 4 2" xfId="33453"/>
    <cellStyle name="Comma 4 9 2 2 5" xfId="33446"/>
    <cellStyle name="Comma 4 9 2 3" xfId="7956"/>
    <cellStyle name="Comma 4 9 2 3 2" xfId="7957"/>
    <cellStyle name="Comma 4 9 2 3 2 2" xfId="7958"/>
    <cellStyle name="Comma 4 9 2 3 2 2 2" xfId="33456"/>
    <cellStyle name="Comma 4 9 2 3 2 3" xfId="33455"/>
    <cellStyle name="Comma 4 9 2 3 3" xfId="7959"/>
    <cellStyle name="Comma 4 9 2 3 3 2" xfId="33457"/>
    <cellStyle name="Comma 4 9 2 3 4" xfId="33454"/>
    <cellStyle name="Comma 4 9 2 4" xfId="7960"/>
    <cellStyle name="Comma 4 9 2 4 2" xfId="7961"/>
    <cellStyle name="Comma 4 9 2 4 2 2" xfId="33459"/>
    <cellStyle name="Comma 4 9 2 4 3" xfId="33458"/>
    <cellStyle name="Comma 4 9 2 5" xfId="7962"/>
    <cellStyle name="Comma 4 9 2 5 2" xfId="33460"/>
    <cellStyle name="Comma 4 9 2 6" xfId="33445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65"/>
    <cellStyle name="Comma 4 9 3 2 2 2 3" xfId="33464"/>
    <cellStyle name="Comma 4 9 3 2 2 3" xfId="7968"/>
    <cellStyle name="Comma 4 9 3 2 2 3 2" xfId="33466"/>
    <cellStyle name="Comma 4 9 3 2 2 4" xfId="33463"/>
    <cellStyle name="Comma 4 9 3 2 3" xfId="7969"/>
    <cellStyle name="Comma 4 9 3 2 3 2" xfId="7970"/>
    <cellStyle name="Comma 4 9 3 2 3 2 2" xfId="33468"/>
    <cellStyle name="Comma 4 9 3 2 3 3" xfId="33467"/>
    <cellStyle name="Comma 4 9 3 2 4" xfId="7971"/>
    <cellStyle name="Comma 4 9 3 2 4 2" xfId="33469"/>
    <cellStyle name="Comma 4 9 3 2 5" xfId="33462"/>
    <cellStyle name="Comma 4 9 3 3" xfId="7972"/>
    <cellStyle name="Comma 4 9 3 3 2" xfId="7973"/>
    <cellStyle name="Comma 4 9 3 3 2 2" xfId="7974"/>
    <cellStyle name="Comma 4 9 3 3 2 2 2" xfId="33472"/>
    <cellStyle name="Comma 4 9 3 3 2 3" xfId="33471"/>
    <cellStyle name="Comma 4 9 3 3 3" xfId="7975"/>
    <cellStyle name="Comma 4 9 3 3 3 2" xfId="33473"/>
    <cellStyle name="Comma 4 9 3 3 4" xfId="33470"/>
    <cellStyle name="Comma 4 9 3 4" xfId="7976"/>
    <cellStyle name="Comma 4 9 3 4 2" xfId="7977"/>
    <cellStyle name="Comma 4 9 3 4 2 2" xfId="33475"/>
    <cellStyle name="Comma 4 9 3 4 3" xfId="33474"/>
    <cellStyle name="Comma 4 9 3 5" xfId="7978"/>
    <cellStyle name="Comma 4 9 3 5 2" xfId="33476"/>
    <cellStyle name="Comma 4 9 3 6" xfId="33461"/>
    <cellStyle name="Comma 4 9 4" xfId="7979"/>
    <cellStyle name="Comma 4 9 4 2" xfId="7980"/>
    <cellStyle name="Comma 4 9 4 2 2" xfId="7981"/>
    <cellStyle name="Comma 4 9 4 2 2 2" xfId="7982"/>
    <cellStyle name="Comma 4 9 4 2 2 2 2" xfId="33480"/>
    <cellStyle name="Comma 4 9 4 2 2 3" xfId="33479"/>
    <cellStyle name="Comma 4 9 4 2 3" xfId="7983"/>
    <cellStyle name="Comma 4 9 4 2 3 2" xfId="33481"/>
    <cellStyle name="Comma 4 9 4 2 4" xfId="33478"/>
    <cellStyle name="Comma 4 9 4 3" xfId="7984"/>
    <cellStyle name="Comma 4 9 4 3 2" xfId="7985"/>
    <cellStyle name="Comma 4 9 4 3 2 2" xfId="33483"/>
    <cellStyle name="Comma 4 9 4 3 3" xfId="33482"/>
    <cellStyle name="Comma 4 9 4 4" xfId="7986"/>
    <cellStyle name="Comma 4 9 4 4 2" xfId="33484"/>
    <cellStyle name="Comma 4 9 4 5" xfId="33477"/>
    <cellStyle name="Comma 4 9 5" xfId="7987"/>
    <cellStyle name="Comma 4 9 5 2" xfId="7988"/>
    <cellStyle name="Comma 4 9 5 2 2" xfId="7989"/>
    <cellStyle name="Comma 4 9 5 2 2 2" xfId="33487"/>
    <cellStyle name="Comma 4 9 5 2 3" xfId="33486"/>
    <cellStyle name="Comma 4 9 5 3" xfId="7990"/>
    <cellStyle name="Comma 4 9 5 3 2" xfId="33488"/>
    <cellStyle name="Comma 4 9 5 4" xfId="33485"/>
    <cellStyle name="Comma 4 9 6" xfId="7991"/>
    <cellStyle name="Comma 4 9 6 2" xfId="7992"/>
    <cellStyle name="Comma 4 9 6 2 2" xfId="33490"/>
    <cellStyle name="Comma 4 9 6 3" xfId="33489"/>
    <cellStyle name="Comma 4 9 7" xfId="7993"/>
    <cellStyle name="Comma 4 9 7 2" xfId="33491"/>
    <cellStyle name="Comma 4 9 8" xfId="28985"/>
    <cellStyle name="Comma 4 9 9" xfId="33444"/>
    <cellStyle name="Comma 5" xfId="7994"/>
    <cellStyle name="Comma 5 2" xfId="7995"/>
    <cellStyle name="Comma 5 2 2" xfId="33493"/>
    <cellStyle name="Comma 5 3" xfId="28986"/>
    <cellStyle name="Comma 5 4" xfId="33492"/>
    <cellStyle name="Comma 6" xfId="7996"/>
    <cellStyle name="Comma 6 2" xfId="33494"/>
    <cellStyle name="Comma_Catálogo de Conceptos Obra Civil  Septiembre 15 2006" xfId="34134"/>
    <cellStyle name="Currency 2" xfId="7997"/>
    <cellStyle name="Currency 2 2" xfId="7998"/>
    <cellStyle name="Currency 2 2 2" xfId="7999"/>
    <cellStyle name="Currency 2 2 2 2" xfId="8000"/>
    <cellStyle name="Currency 2 2 2 2 2" xfId="33498"/>
    <cellStyle name="Currency 2 2 2 3" xfId="28989"/>
    <cellStyle name="Currency 2 2 2 4" xfId="33497"/>
    <cellStyle name="Currency 2 2 3" xfId="8001"/>
    <cellStyle name="Currency 2 2 3 2" xfId="8002"/>
    <cellStyle name="Currency 2 2 3 2 2" xfId="33500"/>
    <cellStyle name="Currency 2 2 3 3" xfId="28990"/>
    <cellStyle name="Currency 2 2 3 4" xfId="33499"/>
    <cellStyle name="Currency 2 2 4" xfId="8003"/>
    <cellStyle name="Currency 2 2 4 2" xfId="33501"/>
    <cellStyle name="Currency 2 2 5" xfId="28988"/>
    <cellStyle name="Currency 2 2 6" xfId="33496"/>
    <cellStyle name="Currency 2 3" xfId="8004"/>
    <cellStyle name="Currency 2 3 2" xfId="8005"/>
    <cellStyle name="Currency 2 3 2 2" xfId="33503"/>
    <cellStyle name="Currency 2 3 3" xfId="28991"/>
    <cellStyle name="Currency 2 3 4" xfId="33502"/>
    <cellStyle name="Currency 2 4" xfId="8006"/>
    <cellStyle name="Currency 2 4 2" xfId="8007"/>
    <cellStyle name="Currency 2 4 2 2" xfId="33505"/>
    <cellStyle name="Currency 2 4 3" xfId="28992"/>
    <cellStyle name="Currency 2 4 4" xfId="33504"/>
    <cellStyle name="Currency 2 5" xfId="8008"/>
    <cellStyle name="Currency 2 5 2" xfId="33506"/>
    <cellStyle name="Currency 2 6" xfId="28987"/>
    <cellStyle name="Currency 2 7" xfId="33495"/>
    <cellStyle name="Currency 3" xfId="8009"/>
    <cellStyle name="Currency 3 2" xfId="8010"/>
    <cellStyle name="Currency 3 2 2" xfId="8011"/>
    <cellStyle name="Currency 3 2 2 2" xfId="33509"/>
    <cellStyle name="Currency 3 2 3" xfId="28994"/>
    <cellStyle name="Currency 3 2 4" xfId="33508"/>
    <cellStyle name="Currency 3 3" xfId="8012"/>
    <cellStyle name="Currency 3 3 2" xfId="8013"/>
    <cellStyle name="Currency 3 3 2 2" xfId="33511"/>
    <cellStyle name="Currency 3 3 3" xfId="28995"/>
    <cellStyle name="Currency 3 3 4" xfId="33510"/>
    <cellStyle name="Currency 3 4" xfId="8014"/>
    <cellStyle name="Currency 3 4 2" xfId="33512"/>
    <cellStyle name="Currency 3 5" xfId="28993"/>
    <cellStyle name="Currency 3 6" xfId="33507"/>
    <cellStyle name="Euro" xfId="8015"/>
    <cellStyle name="Euro 2" xfId="8016"/>
    <cellStyle name="Euro 2 2" xfId="28997"/>
    <cellStyle name="Euro 2 3" xfId="33514"/>
    <cellStyle name="Euro 3" xfId="28996"/>
    <cellStyle name="Euro 4" xfId="33513"/>
    <cellStyle name="Millares [0] 2" xfId="8017"/>
    <cellStyle name="Millares [0] 2 2" xfId="8018"/>
    <cellStyle name="Millares [0] 2 2 2" xfId="28999"/>
    <cellStyle name="Millares [0] 2 2 3" xfId="33516"/>
    <cellStyle name="Millares [0] 2 3" xfId="28998"/>
    <cellStyle name="Millares [0] 2 4" xfId="33515"/>
    <cellStyle name="Millares [0] 3" xfId="8019"/>
    <cellStyle name="Millares [0] 3 2" xfId="29000"/>
    <cellStyle name="Millares [0] 3 3" xfId="33517"/>
    <cellStyle name="Millares [0] 4" xfId="8020"/>
    <cellStyle name="Millares [0] 4 2" xfId="29001"/>
    <cellStyle name="Millares [0] 4 3" xfId="33518"/>
    <cellStyle name="Millares 10" xfId="8021"/>
    <cellStyle name="Millares 10 2" xfId="33519"/>
    <cellStyle name="Millares 11" xfId="8022"/>
    <cellStyle name="Millares 11 2" xfId="33520"/>
    <cellStyle name="Millares 12" xfId="8023"/>
    <cellStyle name="Millares 12 2" xfId="33521"/>
    <cellStyle name="Millares 13" xfId="8024"/>
    <cellStyle name="Millares 13 2" xfId="33522"/>
    <cellStyle name="Millares 14" xfId="8025"/>
    <cellStyle name="Millares 14 2" xfId="33523"/>
    <cellStyle name="Millares 15" xfId="8026"/>
    <cellStyle name="Millares 15 2" xfId="33524"/>
    <cellStyle name="Millares 16" xfId="8027"/>
    <cellStyle name="Millares 16 2" xfId="33525"/>
    <cellStyle name="Millares 17" xfId="8028"/>
    <cellStyle name="Millares 17 2" xfId="33526"/>
    <cellStyle name="Millares 18" xfId="8029"/>
    <cellStyle name="Millares 18 2" xfId="33527"/>
    <cellStyle name="Millares 19" xfId="8030"/>
    <cellStyle name="Millares 19 2" xfId="33528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33"/>
    <cellStyle name="Millares 2 10 2 2 3" xfId="33532"/>
    <cellStyle name="Millares 2 10 2 3" xfId="8036"/>
    <cellStyle name="Millares 2 10 2 3 2" xfId="33534"/>
    <cellStyle name="Millares 2 10 2 4" xfId="33531"/>
    <cellStyle name="Millares 2 10 3" xfId="8037"/>
    <cellStyle name="Millares 2 10 3 2" xfId="8038"/>
    <cellStyle name="Millares 2 10 3 2 2" xfId="33536"/>
    <cellStyle name="Millares 2 10 3 3" xfId="33535"/>
    <cellStyle name="Millares 2 10 4" xfId="8039"/>
    <cellStyle name="Millares 2 10 4 2" xfId="33537"/>
    <cellStyle name="Millares 2 10 5" xfId="29003"/>
    <cellStyle name="Millares 2 10 6" xfId="33530"/>
    <cellStyle name="Millares 2 11" xfId="8040"/>
    <cellStyle name="Millares 2 11 2" xfId="8041"/>
    <cellStyle name="Millares 2 11 2 2" xfId="8042"/>
    <cellStyle name="Millares 2 11 2 2 2" xfId="8043"/>
    <cellStyle name="Millares 2 11 2 2 2 2" xfId="33541"/>
    <cellStyle name="Millares 2 11 2 2 3" xfId="33540"/>
    <cellStyle name="Millares 2 11 2 3" xfId="8044"/>
    <cellStyle name="Millares 2 11 2 3 2" xfId="33542"/>
    <cellStyle name="Millares 2 11 2 4" xfId="33539"/>
    <cellStyle name="Millares 2 11 3" xfId="8045"/>
    <cellStyle name="Millares 2 11 3 2" xfId="8046"/>
    <cellStyle name="Millares 2 11 3 2 2" xfId="33544"/>
    <cellStyle name="Millares 2 11 3 3" xfId="33543"/>
    <cellStyle name="Millares 2 11 4" xfId="8047"/>
    <cellStyle name="Millares 2 11 4 2" xfId="33545"/>
    <cellStyle name="Millares 2 11 5" xfId="29004"/>
    <cellStyle name="Millares 2 11 6" xfId="33538"/>
    <cellStyle name="Millares 2 12" xfId="8048"/>
    <cellStyle name="Millares 2 12 2" xfId="8049"/>
    <cellStyle name="Millares 2 12 2 2" xfId="8050"/>
    <cellStyle name="Millares 2 12 2 2 2" xfId="8051"/>
    <cellStyle name="Millares 2 12 2 2 2 2" xfId="33549"/>
    <cellStyle name="Millares 2 12 2 2 3" xfId="33548"/>
    <cellStyle name="Millares 2 12 2 3" xfId="8052"/>
    <cellStyle name="Millares 2 12 2 3 2" xfId="33550"/>
    <cellStyle name="Millares 2 12 2 4" xfId="33547"/>
    <cellStyle name="Millares 2 12 3" xfId="8053"/>
    <cellStyle name="Millares 2 12 3 2" xfId="8054"/>
    <cellStyle name="Millares 2 12 3 2 2" xfId="33552"/>
    <cellStyle name="Millares 2 12 3 3" xfId="33551"/>
    <cellStyle name="Millares 2 12 4" xfId="8055"/>
    <cellStyle name="Millares 2 12 4 2" xfId="33553"/>
    <cellStyle name="Millares 2 12 5" xfId="29005"/>
    <cellStyle name="Millares 2 12 6" xfId="33546"/>
    <cellStyle name="Millares 2 13" xfId="8056"/>
    <cellStyle name="Millares 2 13 2" xfId="8057"/>
    <cellStyle name="Millares 2 13 2 2" xfId="8058"/>
    <cellStyle name="Millares 2 13 2 2 2" xfId="8059"/>
    <cellStyle name="Millares 2 13 2 2 2 2" xfId="33557"/>
    <cellStyle name="Millares 2 13 2 2 3" xfId="33556"/>
    <cellStyle name="Millares 2 13 2 3" xfId="8060"/>
    <cellStyle name="Millares 2 13 2 3 2" xfId="33558"/>
    <cellStyle name="Millares 2 13 2 4" xfId="33555"/>
    <cellStyle name="Millares 2 13 3" xfId="8061"/>
    <cellStyle name="Millares 2 13 3 2" xfId="8062"/>
    <cellStyle name="Millares 2 13 3 2 2" xfId="33560"/>
    <cellStyle name="Millares 2 13 3 3" xfId="33559"/>
    <cellStyle name="Millares 2 13 4" xfId="8063"/>
    <cellStyle name="Millares 2 13 4 2" xfId="33561"/>
    <cellStyle name="Millares 2 13 5" xfId="33554"/>
    <cellStyle name="Millares 2 14" xfId="8064"/>
    <cellStyle name="Millares 2 14 2" xfId="8065"/>
    <cellStyle name="Millares 2 14 2 2" xfId="8066"/>
    <cellStyle name="Millares 2 14 2 2 2" xfId="33564"/>
    <cellStyle name="Millares 2 14 2 3" xfId="33563"/>
    <cellStyle name="Millares 2 14 3" xfId="8067"/>
    <cellStyle name="Millares 2 14 3 2" xfId="33565"/>
    <cellStyle name="Millares 2 14 4" xfId="33562"/>
    <cellStyle name="Millares 2 15" xfId="8068"/>
    <cellStyle name="Millares 2 15 2" xfId="8069"/>
    <cellStyle name="Millares 2 15 2 2" xfId="33567"/>
    <cellStyle name="Millares 2 15 3" xfId="33566"/>
    <cellStyle name="Millares 2 16" xfId="8070"/>
    <cellStyle name="Millares 2 16 2" xfId="8071"/>
    <cellStyle name="Millares 2 16 2 2" xfId="33569"/>
    <cellStyle name="Millares 2 16 3" xfId="33568"/>
    <cellStyle name="Millares 2 17" xfId="8072"/>
    <cellStyle name="Millares 2 17 2" xfId="33570"/>
    <cellStyle name="Millares 2 18" xfId="29002"/>
    <cellStyle name="Millares 2 19" xfId="8031"/>
    <cellStyle name="Millares 2 19 2" xfId="33529"/>
    <cellStyle name="Millares 2 2" xfId="8073"/>
    <cellStyle name="Millares 2 2 10" xfId="8074"/>
    <cellStyle name="Millares 2 2 10 2" xfId="33572"/>
    <cellStyle name="Millares 2 2 11" xfId="29006"/>
    <cellStyle name="Millares 2 2 12" xfId="33571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78"/>
    <cellStyle name="Millares 2 2 2 2 2 2 2 3" xfId="33577"/>
    <cellStyle name="Millares 2 2 2 2 2 2 3" xfId="8081"/>
    <cellStyle name="Millares 2 2 2 2 2 2 3 2" xfId="33579"/>
    <cellStyle name="Millares 2 2 2 2 2 2 4" xfId="33576"/>
    <cellStyle name="Millares 2 2 2 2 2 3" xfId="8082"/>
    <cellStyle name="Millares 2 2 2 2 2 3 2" xfId="8083"/>
    <cellStyle name="Millares 2 2 2 2 2 3 2 2" xfId="33581"/>
    <cellStyle name="Millares 2 2 2 2 2 3 3" xfId="33580"/>
    <cellStyle name="Millares 2 2 2 2 2 4" xfId="8084"/>
    <cellStyle name="Millares 2 2 2 2 2 4 2" xfId="33582"/>
    <cellStyle name="Millares 2 2 2 2 2 5" xfId="33575"/>
    <cellStyle name="Millares 2 2 2 2 3" xfId="8085"/>
    <cellStyle name="Millares 2 2 2 2 3 2" xfId="8086"/>
    <cellStyle name="Millares 2 2 2 2 3 2 2" xfId="8087"/>
    <cellStyle name="Millares 2 2 2 2 3 2 2 2" xfId="33585"/>
    <cellStyle name="Millares 2 2 2 2 3 2 3" xfId="33584"/>
    <cellStyle name="Millares 2 2 2 2 3 3" xfId="8088"/>
    <cellStyle name="Millares 2 2 2 2 3 3 2" xfId="33586"/>
    <cellStyle name="Millares 2 2 2 2 3 4" xfId="33583"/>
    <cellStyle name="Millares 2 2 2 2 4" xfId="8089"/>
    <cellStyle name="Millares 2 2 2 2 4 2" xfId="8090"/>
    <cellStyle name="Millares 2 2 2 2 4 2 2" xfId="33588"/>
    <cellStyle name="Millares 2 2 2 2 4 3" xfId="33587"/>
    <cellStyle name="Millares 2 2 2 2 5" xfId="8091"/>
    <cellStyle name="Millares 2 2 2 2 5 2" xfId="33589"/>
    <cellStyle name="Millares 2 2 2 2 6" xfId="33574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594"/>
    <cellStyle name="Millares 2 2 2 3 2 2 2 3" xfId="33593"/>
    <cellStyle name="Millares 2 2 2 3 2 2 3" xfId="8097"/>
    <cellStyle name="Millares 2 2 2 3 2 2 3 2" xfId="33595"/>
    <cellStyle name="Millares 2 2 2 3 2 2 4" xfId="33592"/>
    <cellStyle name="Millares 2 2 2 3 2 3" xfId="8098"/>
    <cellStyle name="Millares 2 2 2 3 2 3 2" xfId="8099"/>
    <cellStyle name="Millares 2 2 2 3 2 3 2 2" xfId="33597"/>
    <cellStyle name="Millares 2 2 2 3 2 3 3" xfId="33596"/>
    <cellStyle name="Millares 2 2 2 3 2 4" xfId="8100"/>
    <cellStyle name="Millares 2 2 2 3 2 4 2" xfId="33598"/>
    <cellStyle name="Millares 2 2 2 3 2 5" xfId="33591"/>
    <cellStyle name="Millares 2 2 2 3 3" xfId="8101"/>
    <cellStyle name="Millares 2 2 2 3 3 2" xfId="8102"/>
    <cellStyle name="Millares 2 2 2 3 3 2 2" xfId="8103"/>
    <cellStyle name="Millares 2 2 2 3 3 2 2 2" xfId="33601"/>
    <cellStyle name="Millares 2 2 2 3 3 2 3" xfId="33600"/>
    <cellStyle name="Millares 2 2 2 3 3 3" xfId="8104"/>
    <cellStyle name="Millares 2 2 2 3 3 3 2" xfId="33602"/>
    <cellStyle name="Millares 2 2 2 3 3 4" xfId="33599"/>
    <cellStyle name="Millares 2 2 2 3 4" xfId="8105"/>
    <cellStyle name="Millares 2 2 2 3 4 2" xfId="8106"/>
    <cellStyle name="Millares 2 2 2 3 4 2 2" xfId="33604"/>
    <cellStyle name="Millares 2 2 2 3 4 3" xfId="33603"/>
    <cellStyle name="Millares 2 2 2 3 5" xfId="8107"/>
    <cellStyle name="Millares 2 2 2 3 5 2" xfId="33605"/>
    <cellStyle name="Millares 2 2 2 3 6" xfId="33590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09"/>
    <cellStyle name="Millares 2 2 2 4 2 2 3" xfId="33608"/>
    <cellStyle name="Millares 2 2 2 4 2 3" xfId="8112"/>
    <cellStyle name="Millares 2 2 2 4 2 3 2" xfId="33610"/>
    <cellStyle name="Millares 2 2 2 4 2 4" xfId="33607"/>
    <cellStyle name="Millares 2 2 2 4 3" xfId="8113"/>
    <cellStyle name="Millares 2 2 2 4 3 2" xfId="8114"/>
    <cellStyle name="Millares 2 2 2 4 3 2 2" xfId="33612"/>
    <cellStyle name="Millares 2 2 2 4 3 3" xfId="33611"/>
    <cellStyle name="Millares 2 2 2 4 4" xfId="8115"/>
    <cellStyle name="Millares 2 2 2 4 4 2" xfId="33613"/>
    <cellStyle name="Millares 2 2 2 4 5" xfId="33606"/>
    <cellStyle name="Millares 2 2 2 5" xfId="8116"/>
    <cellStyle name="Millares 2 2 2 5 2" xfId="8117"/>
    <cellStyle name="Millares 2 2 2 5 2 2" xfId="8118"/>
    <cellStyle name="Millares 2 2 2 5 2 2 2" xfId="33616"/>
    <cellStyle name="Millares 2 2 2 5 2 3" xfId="33615"/>
    <cellStyle name="Millares 2 2 2 5 3" xfId="8119"/>
    <cellStyle name="Millares 2 2 2 5 3 2" xfId="33617"/>
    <cellStyle name="Millares 2 2 2 5 4" xfId="33614"/>
    <cellStyle name="Millares 2 2 2 6" xfId="8120"/>
    <cellStyle name="Millares 2 2 2 6 2" xfId="8121"/>
    <cellStyle name="Millares 2 2 2 6 2 2" xfId="33619"/>
    <cellStyle name="Millares 2 2 2 6 3" xfId="33618"/>
    <cellStyle name="Millares 2 2 2 7" xfId="8122"/>
    <cellStyle name="Millares 2 2 2 7 2" xfId="33620"/>
    <cellStyle name="Millares 2 2 2 8" xfId="29007"/>
    <cellStyle name="Millares 2 2 2 9" xfId="33573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25"/>
    <cellStyle name="Millares 2 2 3 2 2 2 3" xfId="33624"/>
    <cellStyle name="Millares 2 2 3 2 2 3" xfId="8128"/>
    <cellStyle name="Millares 2 2 3 2 2 3 2" xfId="33626"/>
    <cellStyle name="Millares 2 2 3 2 2 4" xfId="33623"/>
    <cellStyle name="Millares 2 2 3 2 3" xfId="8129"/>
    <cellStyle name="Millares 2 2 3 2 3 2" xfId="8130"/>
    <cellStyle name="Millares 2 2 3 2 3 2 2" xfId="33628"/>
    <cellStyle name="Millares 2 2 3 2 3 3" xfId="33627"/>
    <cellStyle name="Millares 2 2 3 2 4" xfId="8131"/>
    <cellStyle name="Millares 2 2 3 2 4 2" xfId="33629"/>
    <cellStyle name="Millares 2 2 3 2 5" xfId="33622"/>
    <cellStyle name="Millares 2 2 3 3" xfId="8132"/>
    <cellStyle name="Millares 2 2 3 3 2" xfId="8133"/>
    <cellStyle name="Millares 2 2 3 3 2 2" xfId="8134"/>
    <cellStyle name="Millares 2 2 3 3 2 2 2" xfId="33632"/>
    <cellStyle name="Millares 2 2 3 3 2 3" xfId="33631"/>
    <cellStyle name="Millares 2 2 3 3 3" xfId="8135"/>
    <cellStyle name="Millares 2 2 3 3 3 2" xfId="33633"/>
    <cellStyle name="Millares 2 2 3 3 4" xfId="33630"/>
    <cellStyle name="Millares 2 2 3 4" xfId="8136"/>
    <cellStyle name="Millares 2 2 3 4 2" xfId="8137"/>
    <cellStyle name="Millares 2 2 3 4 2 2" xfId="33635"/>
    <cellStyle name="Millares 2 2 3 4 3" xfId="33634"/>
    <cellStyle name="Millares 2 2 3 5" xfId="8138"/>
    <cellStyle name="Millares 2 2 3 5 2" xfId="33636"/>
    <cellStyle name="Millares 2 2 3 6" xfId="33621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41"/>
    <cellStyle name="Millares 2 2 4 2 2 2 3" xfId="33640"/>
    <cellStyle name="Millares 2 2 4 2 2 3" xfId="8144"/>
    <cellStyle name="Millares 2 2 4 2 2 3 2" xfId="33642"/>
    <cellStyle name="Millares 2 2 4 2 2 4" xfId="33639"/>
    <cellStyle name="Millares 2 2 4 2 3" xfId="8145"/>
    <cellStyle name="Millares 2 2 4 2 3 2" xfId="8146"/>
    <cellStyle name="Millares 2 2 4 2 3 2 2" xfId="33644"/>
    <cellStyle name="Millares 2 2 4 2 3 3" xfId="33643"/>
    <cellStyle name="Millares 2 2 4 2 4" xfId="8147"/>
    <cellStyle name="Millares 2 2 4 2 4 2" xfId="33645"/>
    <cellStyle name="Millares 2 2 4 2 5" xfId="33638"/>
    <cellStyle name="Millares 2 2 4 3" xfId="8148"/>
    <cellStyle name="Millares 2 2 4 3 2" xfId="8149"/>
    <cellStyle name="Millares 2 2 4 3 2 2" xfId="8150"/>
    <cellStyle name="Millares 2 2 4 3 2 2 2" xfId="33648"/>
    <cellStyle name="Millares 2 2 4 3 2 3" xfId="33647"/>
    <cellStyle name="Millares 2 2 4 3 3" xfId="8151"/>
    <cellStyle name="Millares 2 2 4 3 3 2" xfId="33649"/>
    <cellStyle name="Millares 2 2 4 3 4" xfId="33646"/>
    <cellStyle name="Millares 2 2 4 4" xfId="8152"/>
    <cellStyle name="Millares 2 2 4 4 2" xfId="8153"/>
    <cellStyle name="Millares 2 2 4 4 2 2" xfId="33651"/>
    <cellStyle name="Millares 2 2 4 4 3" xfId="33650"/>
    <cellStyle name="Millares 2 2 4 5" xfId="8154"/>
    <cellStyle name="Millares 2 2 4 5 2" xfId="33652"/>
    <cellStyle name="Millares 2 2 4 6" xfId="33637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57"/>
    <cellStyle name="Millares 2 2 5 2 2 2 3" xfId="33656"/>
    <cellStyle name="Millares 2 2 5 2 2 3" xfId="8160"/>
    <cellStyle name="Millares 2 2 5 2 2 3 2" xfId="33658"/>
    <cellStyle name="Millares 2 2 5 2 2 4" xfId="33655"/>
    <cellStyle name="Millares 2 2 5 2 3" xfId="8161"/>
    <cellStyle name="Millares 2 2 5 2 3 2" xfId="8162"/>
    <cellStyle name="Millares 2 2 5 2 3 2 2" xfId="33660"/>
    <cellStyle name="Millares 2 2 5 2 3 3" xfId="33659"/>
    <cellStyle name="Millares 2 2 5 2 4" xfId="8163"/>
    <cellStyle name="Millares 2 2 5 2 4 2" xfId="33661"/>
    <cellStyle name="Millares 2 2 5 2 5" xfId="33654"/>
    <cellStyle name="Millares 2 2 5 3" xfId="8164"/>
    <cellStyle name="Millares 2 2 5 3 2" xfId="8165"/>
    <cellStyle name="Millares 2 2 5 3 2 2" xfId="8166"/>
    <cellStyle name="Millares 2 2 5 3 2 2 2" xfId="33664"/>
    <cellStyle name="Millares 2 2 5 3 2 3" xfId="33663"/>
    <cellStyle name="Millares 2 2 5 3 3" xfId="8167"/>
    <cellStyle name="Millares 2 2 5 3 3 2" xfId="33665"/>
    <cellStyle name="Millares 2 2 5 3 4" xfId="33662"/>
    <cellStyle name="Millares 2 2 5 4" xfId="8168"/>
    <cellStyle name="Millares 2 2 5 4 2" xfId="8169"/>
    <cellStyle name="Millares 2 2 5 4 2 2" xfId="33667"/>
    <cellStyle name="Millares 2 2 5 4 3" xfId="33666"/>
    <cellStyle name="Millares 2 2 5 5" xfId="8170"/>
    <cellStyle name="Millares 2 2 5 5 2" xfId="33668"/>
    <cellStyle name="Millares 2 2 5 6" xfId="33653"/>
    <cellStyle name="Millares 2 2 6" xfId="8171"/>
    <cellStyle name="Millares 2 2 6 2" xfId="8172"/>
    <cellStyle name="Millares 2 2 6 2 2" xfId="8173"/>
    <cellStyle name="Millares 2 2 6 2 2 2" xfId="8174"/>
    <cellStyle name="Millares 2 2 6 2 2 2 2" xfId="33672"/>
    <cellStyle name="Millares 2 2 6 2 2 3" xfId="33671"/>
    <cellStyle name="Millares 2 2 6 2 3" xfId="8175"/>
    <cellStyle name="Millares 2 2 6 2 3 2" xfId="33673"/>
    <cellStyle name="Millares 2 2 6 2 4" xfId="33670"/>
    <cellStyle name="Millares 2 2 6 3" xfId="8176"/>
    <cellStyle name="Millares 2 2 6 3 2" xfId="8177"/>
    <cellStyle name="Millares 2 2 6 3 2 2" xfId="33675"/>
    <cellStyle name="Millares 2 2 6 3 3" xfId="33674"/>
    <cellStyle name="Millares 2 2 6 4" xfId="8178"/>
    <cellStyle name="Millares 2 2 6 4 2" xfId="33676"/>
    <cellStyle name="Millares 2 2 6 5" xfId="33669"/>
    <cellStyle name="Millares 2 2 7" xfId="8179"/>
    <cellStyle name="Millares 2 2 7 2" xfId="8180"/>
    <cellStyle name="Millares 2 2 7 2 2" xfId="8181"/>
    <cellStyle name="Millares 2 2 7 2 2 2" xfId="33679"/>
    <cellStyle name="Millares 2 2 7 2 3" xfId="33678"/>
    <cellStyle name="Millares 2 2 7 3" xfId="8182"/>
    <cellStyle name="Millares 2 2 7 3 2" xfId="33680"/>
    <cellStyle name="Millares 2 2 7 4" xfId="33677"/>
    <cellStyle name="Millares 2 2 8" xfId="8183"/>
    <cellStyle name="Millares 2 2 8 2" xfId="8184"/>
    <cellStyle name="Millares 2 2 8 2 2" xfId="33682"/>
    <cellStyle name="Millares 2 2 8 3" xfId="33681"/>
    <cellStyle name="Millares 2 2 9" xfId="8185"/>
    <cellStyle name="Millares 2 2 9 2" xfId="8186"/>
    <cellStyle name="Millares 2 2 9 2 2" xfId="33684"/>
    <cellStyle name="Millares 2 2 9 3" xfId="33683"/>
    <cellStyle name="Millares 2 20" xfId="34135"/>
    <cellStyle name="Millares 2 3" xfId="8187"/>
    <cellStyle name="Millares 2 3 10" xfId="8188"/>
    <cellStyle name="Millares 2 3 10 2" xfId="33686"/>
    <cellStyle name="Millares 2 3 11" xfId="29008"/>
    <cellStyle name="Millares 2 3 12" xfId="33685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692"/>
    <cellStyle name="Millares 2 3 2 2 2 2 2 3" xfId="33691"/>
    <cellStyle name="Millares 2 3 2 2 2 2 3" xfId="8195"/>
    <cellStyle name="Millares 2 3 2 2 2 2 3 2" xfId="33693"/>
    <cellStyle name="Millares 2 3 2 2 2 2 4" xfId="33690"/>
    <cellStyle name="Millares 2 3 2 2 2 3" xfId="8196"/>
    <cellStyle name="Millares 2 3 2 2 2 3 2" xfId="8197"/>
    <cellStyle name="Millares 2 3 2 2 2 3 2 2" xfId="33695"/>
    <cellStyle name="Millares 2 3 2 2 2 3 3" xfId="33694"/>
    <cellStyle name="Millares 2 3 2 2 2 4" xfId="8198"/>
    <cellStyle name="Millares 2 3 2 2 2 4 2" xfId="33696"/>
    <cellStyle name="Millares 2 3 2 2 2 5" xfId="33689"/>
    <cellStyle name="Millares 2 3 2 2 3" xfId="8199"/>
    <cellStyle name="Millares 2 3 2 2 3 2" xfId="8200"/>
    <cellStyle name="Millares 2 3 2 2 3 2 2" xfId="8201"/>
    <cellStyle name="Millares 2 3 2 2 3 2 2 2" xfId="33699"/>
    <cellStyle name="Millares 2 3 2 2 3 2 3" xfId="33698"/>
    <cellStyle name="Millares 2 3 2 2 3 3" xfId="8202"/>
    <cellStyle name="Millares 2 3 2 2 3 3 2" xfId="33700"/>
    <cellStyle name="Millares 2 3 2 2 3 4" xfId="33697"/>
    <cellStyle name="Millares 2 3 2 2 4" xfId="8203"/>
    <cellStyle name="Millares 2 3 2 2 4 2" xfId="8204"/>
    <cellStyle name="Millares 2 3 2 2 4 2 2" xfId="33702"/>
    <cellStyle name="Millares 2 3 2 2 4 3" xfId="33701"/>
    <cellStyle name="Millares 2 3 2 2 5" xfId="8205"/>
    <cellStyle name="Millares 2 3 2 2 5 2" xfId="33703"/>
    <cellStyle name="Millares 2 3 2 2 6" xfId="33688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08"/>
    <cellStyle name="Millares 2 3 2 3 2 2 2 3" xfId="33707"/>
    <cellStyle name="Millares 2 3 2 3 2 2 3" xfId="8211"/>
    <cellStyle name="Millares 2 3 2 3 2 2 3 2" xfId="33709"/>
    <cellStyle name="Millares 2 3 2 3 2 2 4" xfId="33706"/>
    <cellStyle name="Millares 2 3 2 3 2 3" xfId="8212"/>
    <cellStyle name="Millares 2 3 2 3 2 3 2" xfId="8213"/>
    <cellStyle name="Millares 2 3 2 3 2 3 2 2" xfId="33711"/>
    <cellStyle name="Millares 2 3 2 3 2 3 3" xfId="33710"/>
    <cellStyle name="Millares 2 3 2 3 2 4" xfId="8214"/>
    <cellStyle name="Millares 2 3 2 3 2 4 2" xfId="33712"/>
    <cellStyle name="Millares 2 3 2 3 2 5" xfId="33705"/>
    <cellStyle name="Millares 2 3 2 3 3" xfId="8215"/>
    <cellStyle name="Millares 2 3 2 3 3 2" xfId="8216"/>
    <cellStyle name="Millares 2 3 2 3 3 2 2" xfId="8217"/>
    <cellStyle name="Millares 2 3 2 3 3 2 2 2" xfId="33715"/>
    <cellStyle name="Millares 2 3 2 3 3 2 3" xfId="33714"/>
    <cellStyle name="Millares 2 3 2 3 3 3" xfId="8218"/>
    <cellStyle name="Millares 2 3 2 3 3 3 2" xfId="33716"/>
    <cellStyle name="Millares 2 3 2 3 3 4" xfId="33713"/>
    <cellStyle name="Millares 2 3 2 3 4" xfId="8219"/>
    <cellStyle name="Millares 2 3 2 3 4 2" xfId="8220"/>
    <cellStyle name="Millares 2 3 2 3 4 2 2" xfId="33718"/>
    <cellStyle name="Millares 2 3 2 3 4 3" xfId="33717"/>
    <cellStyle name="Millares 2 3 2 3 5" xfId="8221"/>
    <cellStyle name="Millares 2 3 2 3 5 2" xfId="33719"/>
    <cellStyle name="Millares 2 3 2 3 6" xfId="33704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23"/>
    <cellStyle name="Millares 2 3 2 4 2 2 3" xfId="33722"/>
    <cellStyle name="Millares 2 3 2 4 2 3" xfId="8226"/>
    <cellStyle name="Millares 2 3 2 4 2 3 2" xfId="33724"/>
    <cellStyle name="Millares 2 3 2 4 2 4" xfId="33721"/>
    <cellStyle name="Millares 2 3 2 4 3" xfId="8227"/>
    <cellStyle name="Millares 2 3 2 4 3 2" xfId="8228"/>
    <cellStyle name="Millares 2 3 2 4 3 2 2" xfId="33726"/>
    <cellStyle name="Millares 2 3 2 4 3 3" xfId="33725"/>
    <cellStyle name="Millares 2 3 2 4 4" xfId="8229"/>
    <cellStyle name="Millares 2 3 2 4 4 2" xfId="33727"/>
    <cellStyle name="Millares 2 3 2 4 5" xfId="33720"/>
    <cellStyle name="Millares 2 3 2 5" xfId="8230"/>
    <cellStyle name="Millares 2 3 2 5 2" xfId="8231"/>
    <cellStyle name="Millares 2 3 2 5 2 2" xfId="8232"/>
    <cellStyle name="Millares 2 3 2 5 2 2 2" xfId="33730"/>
    <cellStyle name="Millares 2 3 2 5 2 3" xfId="33729"/>
    <cellStyle name="Millares 2 3 2 5 3" xfId="8233"/>
    <cellStyle name="Millares 2 3 2 5 3 2" xfId="33731"/>
    <cellStyle name="Millares 2 3 2 5 4" xfId="33728"/>
    <cellStyle name="Millares 2 3 2 6" xfId="8234"/>
    <cellStyle name="Millares 2 3 2 6 2" xfId="8235"/>
    <cellStyle name="Millares 2 3 2 6 2 2" xfId="33733"/>
    <cellStyle name="Millares 2 3 2 6 3" xfId="33732"/>
    <cellStyle name="Millares 2 3 2 7" xfId="8236"/>
    <cellStyle name="Millares 2 3 2 7 2" xfId="33734"/>
    <cellStyle name="Millares 2 3 2 8" xfId="29009"/>
    <cellStyle name="Millares 2 3 2 9" xfId="33687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39"/>
    <cellStyle name="Millares 2 3 3 2 2 2 3" xfId="33738"/>
    <cellStyle name="Millares 2 3 3 2 2 3" xfId="8242"/>
    <cellStyle name="Millares 2 3 3 2 2 3 2" xfId="33740"/>
    <cellStyle name="Millares 2 3 3 2 2 4" xfId="33737"/>
    <cellStyle name="Millares 2 3 3 2 3" xfId="8243"/>
    <cellStyle name="Millares 2 3 3 2 3 2" xfId="8244"/>
    <cellStyle name="Millares 2 3 3 2 3 2 2" xfId="33742"/>
    <cellStyle name="Millares 2 3 3 2 3 3" xfId="33741"/>
    <cellStyle name="Millares 2 3 3 2 4" xfId="8245"/>
    <cellStyle name="Millares 2 3 3 2 4 2" xfId="33743"/>
    <cellStyle name="Millares 2 3 3 2 5" xfId="33736"/>
    <cellStyle name="Millares 2 3 3 3" xfId="8246"/>
    <cellStyle name="Millares 2 3 3 3 2" xfId="8247"/>
    <cellStyle name="Millares 2 3 3 3 2 2" xfId="8248"/>
    <cellStyle name="Millares 2 3 3 3 2 2 2" xfId="33746"/>
    <cellStyle name="Millares 2 3 3 3 2 3" xfId="33745"/>
    <cellStyle name="Millares 2 3 3 3 3" xfId="8249"/>
    <cellStyle name="Millares 2 3 3 3 3 2" xfId="33747"/>
    <cellStyle name="Millares 2 3 3 3 4" xfId="33744"/>
    <cellStyle name="Millares 2 3 3 4" xfId="8250"/>
    <cellStyle name="Millares 2 3 3 4 2" xfId="8251"/>
    <cellStyle name="Millares 2 3 3 4 2 2" xfId="33749"/>
    <cellStyle name="Millares 2 3 3 4 3" xfId="33748"/>
    <cellStyle name="Millares 2 3 3 5" xfId="8252"/>
    <cellStyle name="Millares 2 3 3 5 2" xfId="33750"/>
    <cellStyle name="Millares 2 3 3 6" xfId="33735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55"/>
    <cellStyle name="Millares 2 3 4 2 2 2 3" xfId="33754"/>
    <cellStyle name="Millares 2 3 4 2 2 3" xfId="8258"/>
    <cellStyle name="Millares 2 3 4 2 2 3 2" xfId="33756"/>
    <cellStyle name="Millares 2 3 4 2 2 4" xfId="33753"/>
    <cellStyle name="Millares 2 3 4 2 3" xfId="8259"/>
    <cellStyle name="Millares 2 3 4 2 3 2" xfId="8260"/>
    <cellStyle name="Millares 2 3 4 2 3 2 2" xfId="33758"/>
    <cellStyle name="Millares 2 3 4 2 3 3" xfId="33757"/>
    <cellStyle name="Millares 2 3 4 2 4" xfId="8261"/>
    <cellStyle name="Millares 2 3 4 2 4 2" xfId="33759"/>
    <cellStyle name="Millares 2 3 4 2 5" xfId="33752"/>
    <cellStyle name="Millares 2 3 4 3" xfId="8262"/>
    <cellStyle name="Millares 2 3 4 3 2" xfId="8263"/>
    <cellStyle name="Millares 2 3 4 3 2 2" xfId="8264"/>
    <cellStyle name="Millares 2 3 4 3 2 2 2" xfId="33762"/>
    <cellStyle name="Millares 2 3 4 3 2 3" xfId="33761"/>
    <cellStyle name="Millares 2 3 4 3 3" xfId="8265"/>
    <cellStyle name="Millares 2 3 4 3 3 2" xfId="33763"/>
    <cellStyle name="Millares 2 3 4 3 4" xfId="33760"/>
    <cellStyle name="Millares 2 3 4 4" xfId="8266"/>
    <cellStyle name="Millares 2 3 4 4 2" xfId="8267"/>
    <cellStyle name="Millares 2 3 4 4 2 2" xfId="33765"/>
    <cellStyle name="Millares 2 3 4 4 3" xfId="33764"/>
    <cellStyle name="Millares 2 3 4 5" xfId="8268"/>
    <cellStyle name="Millares 2 3 4 5 2" xfId="33766"/>
    <cellStyle name="Millares 2 3 4 6" xfId="33751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71"/>
    <cellStyle name="Millares 2 3 5 2 2 2 3" xfId="33770"/>
    <cellStyle name="Millares 2 3 5 2 2 3" xfId="8274"/>
    <cellStyle name="Millares 2 3 5 2 2 3 2" xfId="33772"/>
    <cellStyle name="Millares 2 3 5 2 2 4" xfId="33769"/>
    <cellStyle name="Millares 2 3 5 2 3" xfId="8275"/>
    <cellStyle name="Millares 2 3 5 2 3 2" xfId="8276"/>
    <cellStyle name="Millares 2 3 5 2 3 2 2" xfId="33774"/>
    <cellStyle name="Millares 2 3 5 2 3 3" xfId="33773"/>
    <cellStyle name="Millares 2 3 5 2 4" xfId="8277"/>
    <cellStyle name="Millares 2 3 5 2 4 2" xfId="33775"/>
    <cellStyle name="Millares 2 3 5 2 5" xfId="33768"/>
    <cellStyle name="Millares 2 3 5 3" xfId="8278"/>
    <cellStyle name="Millares 2 3 5 3 2" xfId="8279"/>
    <cellStyle name="Millares 2 3 5 3 2 2" xfId="8280"/>
    <cellStyle name="Millares 2 3 5 3 2 2 2" xfId="33778"/>
    <cellStyle name="Millares 2 3 5 3 2 3" xfId="33777"/>
    <cellStyle name="Millares 2 3 5 3 3" xfId="8281"/>
    <cellStyle name="Millares 2 3 5 3 3 2" xfId="33779"/>
    <cellStyle name="Millares 2 3 5 3 4" xfId="33776"/>
    <cellStyle name="Millares 2 3 5 4" xfId="8282"/>
    <cellStyle name="Millares 2 3 5 4 2" xfId="8283"/>
    <cellStyle name="Millares 2 3 5 4 2 2" xfId="33781"/>
    <cellStyle name="Millares 2 3 5 4 3" xfId="33780"/>
    <cellStyle name="Millares 2 3 5 5" xfId="8284"/>
    <cellStyle name="Millares 2 3 5 5 2" xfId="33782"/>
    <cellStyle name="Millares 2 3 5 6" xfId="33767"/>
    <cellStyle name="Millares 2 3 6" xfId="8285"/>
    <cellStyle name="Millares 2 3 6 2" xfId="8286"/>
    <cellStyle name="Millares 2 3 6 2 2" xfId="8287"/>
    <cellStyle name="Millares 2 3 6 2 2 2" xfId="8288"/>
    <cellStyle name="Millares 2 3 6 2 2 2 2" xfId="33786"/>
    <cellStyle name="Millares 2 3 6 2 2 3" xfId="33785"/>
    <cellStyle name="Millares 2 3 6 2 3" xfId="8289"/>
    <cellStyle name="Millares 2 3 6 2 3 2" xfId="33787"/>
    <cellStyle name="Millares 2 3 6 2 4" xfId="33784"/>
    <cellStyle name="Millares 2 3 6 3" xfId="8290"/>
    <cellStyle name="Millares 2 3 6 3 2" xfId="8291"/>
    <cellStyle name="Millares 2 3 6 3 2 2" xfId="33789"/>
    <cellStyle name="Millares 2 3 6 3 3" xfId="33788"/>
    <cellStyle name="Millares 2 3 6 4" xfId="8292"/>
    <cellStyle name="Millares 2 3 6 4 2" xfId="33790"/>
    <cellStyle name="Millares 2 3 6 5" xfId="33783"/>
    <cellStyle name="Millares 2 3 7" xfId="8293"/>
    <cellStyle name="Millares 2 3 7 2" xfId="8294"/>
    <cellStyle name="Millares 2 3 7 2 2" xfId="8295"/>
    <cellStyle name="Millares 2 3 7 2 2 2" xfId="33793"/>
    <cellStyle name="Millares 2 3 7 2 3" xfId="33792"/>
    <cellStyle name="Millares 2 3 7 3" xfId="8296"/>
    <cellStyle name="Millares 2 3 7 3 2" xfId="33794"/>
    <cellStyle name="Millares 2 3 7 4" xfId="33791"/>
    <cellStyle name="Millares 2 3 8" xfId="8297"/>
    <cellStyle name="Millares 2 3 8 2" xfId="8298"/>
    <cellStyle name="Millares 2 3 8 2 2" xfId="33796"/>
    <cellStyle name="Millares 2 3 8 3" xfId="33795"/>
    <cellStyle name="Millares 2 3 9" xfId="8299"/>
    <cellStyle name="Millares 2 3 9 2" xfId="8300"/>
    <cellStyle name="Millares 2 3 9 2 2" xfId="33798"/>
    <cellStyle name="Millares 2 3 9 3" xfId="33797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04"/>
    <cellStyle name="Millares 2 4 2 2 2 2 3" xfId="33803"/>
    <cellStyle name="Millares 2 4 2 2 2 3" xfId="8307"/>
    <cellStyle name="Millares 2 4 2 2 2 3 2" xfId="33805"/>
    <cellStyle name="Millares 2 4 2 2 2 4" xfId="33802"/>
    <cellStyle name="Millares 2 4 2 2 3" xfId="8308"/>
    <cellStyle name="Millares 2 4 2 2 3 2" xfId="8309"/>
    <cellStyle name="Millares 2 4 2 2 3 2 2" xfId="33807"/>
    <cellStyle name="Millares 2 4 2 2 3 3" xfId="33806"/>
    <cellStyle name="Millares 2 4 2 2 4" xfId="8310"/>
    <cellStyle name="Millares 2 4 2 2 4 2" xfId="33808"/>
    <cellStyle name="Millares 2 4 2 2 5" xfId="33801"/>
    <cellStyle name="Millares 2 4 2 3" xfId="8311"/>
    <cellStyle name="Millares 2 4 2 3 2" xfId="8312"/>
    <cellStyle name="Millares 2 4 2 3 2 2" xfId="8313"/>
    <cellStyle name="Millares 2 4 2 3 2 2 2" xfId="33811"/>
    <cellStyle name="Millares 2 4 2 3 2 3" xfId="33810"/>
    <cellStyle name="Millares 2 4 2 3 3" xfId="8314"/>
    <cellStyle name="Millares 2 4 2 3 3 2" xfId="33812"/>
    <cellStyle name="Millares 2 4 2 3 4" xfId="33809"/>
    <cellStyle name="Millares 2 4 2 4" xfId="8315"/>
    <cellStyle name="Millares 2 4 2 4 2" xfId="8316"/>
    <cellStyle name="Millares 2 4 2 4 2 2" xfId="33814"/>
    <cellStyle name="Millares 2 4 2 4 3" xfId="33813"/>
    <cellStyle name="Millares 2 4 2 5" xfId="8317"/>
    <cellStyle name="Millares 2 4 2 5 2" xfId="33815"/>
    <cellStyle name="Millares 2 4 2 6" xfId="33800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0"/>
    <cellStyle name="Millares 2 4 3 2 2 2 3" xfId="33819"/>
    <cellStyle name="Millares 2 4 3 2 2 3" xfId="8323"/>
    <cellStyle name="Millares 2 4 3 2 2 3 2" xfId="33821"/>
    <cellStyle name="Millares 2 4 3 2 2 4" xfId="33818"/>
    <cellStyle name="Millares 2 4 3 2 3" xfId="8324"/>
    <cellStyle name="Millares 2 4 3 2 3 2" xfId="8325"/>
    <cellStyle name="Millares 2 4 3 2 3 2 2" xfId="33823"/>
    <cellStyle name="Millares 2 4 3 2 3 3" xfId="33822"/>
    <cellStyle name="Millares 2 4 3 2 4" xfId="8326"/>
    <cellStyle name="Millares 2 4 3 2 4 2" xfId="33824"/>
    <cellStyle name="Millares 2 4 3 2 5" xfId="33817"/>
    <cellStyle name="Millares 2 4 3 3" xfId="8327"/>
    <cellStyle name="Millares 2 4 3 3 2" xfId="8328"/>
    <cellStyle name="Millares 2 4 3 3 2 2" xfId="8329"/>
    <cellStyle name="Millares 2 4 3 3 2 2 2" xfId="33827"/>
    <cellStyle name="Millares 2 4 3 3 2 3" xfId="33826"/>
    <cellStyle name="Millares 2 4 3 3 3" xfId="8330"/>
    <cellStyle name="Millares 2 4 3 3 3 2" xfId="33828"/>
    <cellStyle name="Millares 2 4 3 3 4" xfId="33825"/>
    <cellStyle name="Millares 2 4 3 4" xfId="8331"/>
    <cellStyle name="Millares 2 4 3 4 2" xfId="8332"/>
    <cellStyle name="Millares 2 4 3 4 2 2" xfId="33830"/>
    <cellStyle name="Millares 2 4 3 4 3" xfId="33829"/>
    <cellStyle name="Millares 2 4 3 5" xfId="8333"/>
    <cellStyle name="Millares 2 4 3 5 2" xfId="33831"/>
    <cellStyle name="Millares 2 4 3 6" xfId="33816"/>
    <cellStyle name="Millares 2 4 4" xfId="8334"/>
    <cellStyle name="Millares 2 4 4 2" xfId="8335"/>
    <cellStyle name="Millares 2 4 4 2 2" xfId="8336"/>
    <cellStyle name="Millares 2 4 4 2 2 2" xfId="8337"/>
    <cellStyle name="Millares 2 4 4 2 2 2 2" xfId="33835"/>
    <cellStyle name="Millares 2 4 4 2 2 3" xfId="33834"/>
    <cellStyle name="Millares 2 4 4 2 3" xfId="8338"/>
    <cellStyle name="Millares 2 4 4 2 3 2" xfId="33836"/>
    <cellStyle name="Millares 2 4 4 2 4" xfId="33833"/>
    <cellStyle name="Millares 2 4 4 3" xfId="8339"/>
    <cellStyle name="Millares 2 4 4 3 2" xfId="8340"/>
    <cellStyle name="Millares 2 4 4 3 2 2" xfId="33838"/>
    <cellStyle name="Millares 2 4 4 3 3" xfId="33837"/>
    <cellStyle name="Millares 2 4 4 4" xfId="8341"/>
    <cellStyle name="Millares 2 4 4 4 2" xfId="33839"/>
    <cellStyle name="Millares 2 4 4 5" xfId="33832"/>
    <cellStyle name="Millares 2 4 5" xfId="8342"/>
    <cellStyle name="Millares 2 4 5 2" xfId="8343"/>
    <cellStyle name="Millares 2 4 5 2 2" xfId="8344"/>
    <cellStyle name="Millares 2 4 5 2 2 2" xfId="33842"/>
    <cellStyle name="Millares 2 4 5 2 3" xfId="33841"/>
    <cellStyle name="Millares 2 4 5 3" xfId="8345"/>
    <cellStyle name="Millares 2 4 5 3 2" xfId="33843"/>
    <cellStyle name="Millares 2 4 5 4" xfId="33840"/>
    <cellStyle name="Millares 2 4 6" xfId="8346"/>
    <cellStyle name="Millares 2 4 6 2" xfId="8347"/>
    <cellStyle name="Millares 2 4 6 2 2" xfId="33845"/>
    <cellStyle name="Millares 2 4 6 3" xfId="33844"/>
    <cellStyle name="Millares 2 4 7" xfId="8348"/>
    <cellStyle name="Millares 2 4 7 2" xfId="33846"/>
    <cellStyle name="Millares 2 4 8" xfId="29010"/>
    <cellStyle name="Millares 2 4 9" xfId="33799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52"/>
    <cellStyle name="Millares 2 5 2 2 2 2 3" xfId="33851"/>
    <cellStyle name="Millares 2 5 2 2 2 3" xfId="8355"/>
    <cellStyle name="Millares 2 5 2 2 2 3 2" xfId="33853"/>
    <cellStyle name="Millares 2 5 2 2 2 4" xfId="33850"/>
    <cellStyle name="Millares 2 5 2 2 3" xfId="8356"/>
    <cellStyle name="Millares 2 5 2 2 3 2" xfId="8357"/>
    <cellStyle name="Millares 2 5 2 2 3 2 2" xfId="33855"/>
    <cellStyle name="Millares 2 5 2 2 3 3" xfId="33854"/>
    <cellStyle name="Millares 2 5 2 2 4" xfId="8358"/>
    <cellStyle name="Millares 2 5 2 2 4 2" xfId="33856"/>
    <cellStyle name="Millares 2 5 2 2 5" xfId="33849"/>
    <cellStyle name="Millares 2 5 2 3" xfId="8359"/>
    <cellStyle name="Millares 2 5 2 3 2" xfId="8360"/>
    <cellStyle name="Millares 2 5 2 3 2 2" xfId="8361"/>
    <cellStyle name="Millares 2 5 2 3 2 2 2" xfId="33859"/>
    <cellStyle name="Millares 2 5 2 3 2 3" xfId="33858"/>
    <cellStyle name="Millares 2 5 2 3 3" xfId="8362"/>
    <cellStyle name="Millares 2 5 2 3 3 2" xfId="33860"/>
    <cellStyle name="Millares 2 5 2 3 4" xfId="33857"/>
    <cellStyle name="Millares 2 5 2 4" xfId="8363"/>
    <cellStyle name="Millares 2 5 2 4 2" xfId="8364"/>
    <cellStyle name="Millares 2 5 2 4 2 2" xfId="33862"/>
    <cellStyle name="Millares 2 5 2 4 3" xfId="33861"/>
    <cellStyle name="Millares 2 5 2 5" xfId="8365"/>
    <cellStyle name="Millares 2 5 2 5 2" xfId="33863"/>
    <cellStyle name="Millares 2 5 2 6" xfId="33848"/>
    <cellStyle name="Millares 2 5 3" xfId="8366"/>
    <cellStyle name="Millares 2 5 3 2" xfId="33864"/>
    <cellStyle name="Millares 2 5 4" xfId="8367"/>
    <cellStyle name="Millares 2 5 4 2" xfId="33865"/>
    <cellStyle name="Millares 2 5 5" xfId="29011"/>
    <cellStyle name="Millares 2 5 6" xfId="33847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0"/>
    <cellStyle name="Millares 2 6 2 2 2 3" xfId="33869"/>
    <cellStyle name="Millares 2 6 2 2 3" xfId="8373"/>
    <cellStyle name="Millares 2 6 2 2 3 2" xfId="33871"/>
    <cellStyle name="Millares 2 6 2 2 4" xfId="33868"/>
    <cellStyle name="Millares 2 6 2 3" xfId="8374"/>
    <cellStyle name="Millares 2 6 2 3 2" xfId="8375"/>
    <cellStyle name="Millares 2 6 2 3 2 2" xfId="33873"/>
    <cellStyle name="Millares 2 6 2 3 3" xfId="33872"/>
    <cellStyle name="Millares 2 6 2 4" xfId="8376"/>
    <cellStyle name="Millares 2 6 2 4 2" xfId="33874"/>
    <cellStyle name="Millares 2 6 2 5" xfId="33867"/>
    <cellStyle name="Millares 2 6 3" xfId="8377"/>
    <cellStyle name="Millares 2 6 3 2" xfId="8378"/>
    <cellStyle name="Millares 2 6 3 2 2" xfId="8379"/>
    <cellStyle name="Millares 2 6 3 2 2 2" xfId="33877"/>
    <cellStyle name="Millares 2 6 3 2 3" xfId="33876"/>
    <cellStyle name="Millares 2 6 3 3" xfId="8380"/>
    <cellStyle name="Millares 2 6 3 3 2" xfId="33878"/>
    <cellStyle name="Millares 2 6 3 4" xfId="33875"/>
    <cellStyle name="Millares 2 6 4" xfId="8381"/>
    <cellStyle name="Millares 2 6 4 2" xfId="8382"/>
    <cellStyle name="Millares 2 6 4 2 2" xfId="33880"/>
    <cellStyle name="Millares 2 6 4 3" xfId="33879"/>
    <cellStyle name="Millares 2 6 5" xfId="8383"/>
    <cellStyle name="Millares 2 6 5 2" xfId="33881"/>
    <cellStyle name="Millares 2 6 6" xfId="29012"/>
    <cellStyle name="Millares 2 6 7" xfId="33866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86"/>
    <cellStyle name="Millares 2 7 2 2 2 3" xfId="33885"/>
    <cellStyle name="Millares 2 7 2 2 3" xfId="8389"/>
    <cellStyle name="Millares 2 7 2 2 3 2" xfId="33887"/>
    <cellStyle name="Millares 2 7 2 2 4" xfId="33884"/>
    <cellStyle name="Millares 2 7 2 3" xfId="8390"/>
    <cellStyle name="Millares 2 7 2 3 2" xfId="8391"/>
    <cellStyle name="Millares 2 7 2 3 2 2" xfId="33889"/>
    <cellStyle name="Millares 2 7 2 3 3" xfId="33888"/>
    <cellStyle name="Millares 2 7 2 4" xfId="8392"/>
    <cellStyle name="Millares 2 7 2 4 2" xfId="33890"/>
    <cellStyle name="Millares 2 7 2 5" xfId="33883"/>
    <cellStyle name="Millares 2 7 3" xfId="8393"/>
    <cellStyle name="Millares 2 7 3 2" xfId="8394"/>
    <cellStyle name="Millares 2 7 3 2 2" xfId="8395"/>
    <cellStyle name="Millares 2 7 3 2 2 2" xfId="33893"/>
    <cellStyle name="Millares 2 7 3 2 3" xfId="33892"/>
    <cellStyle name="Millares 2 7 3 3" xfId="8396"/>
    <cellStyle name="Millares 2 7 3 3 2" xfId="33894"/>
    <cellStyle name="Millares 2 7 3 4" xfId="33891"/>
    <cellStyle name="Millares 2 7 4" xfId="8397"/>
    <cellStyle name="Millares 2 7 4 2" xfId="8398"/>
    <cellStyle name="Millares 2 7 4 2 2" xfId="33896"/>
    <cellStyle name="Millares 2 7 4 3" xfId="33895"/>
    <cellStyle name="Millares 2 7 5" xfId="8399"/>
    <cellStyle name="Millares 2 7 5 2" xfId="33897"/>
    <cellStyle name="Millares 2 7 6" xfId="29013"/>
    <cellStyle name="Millares 2 7 7" xfId="33882"/>
    <cellStyle name="Millares 2 8" xfId="8400"/>
    <cellStyle name="Millares 2 8 2" xfId="8401"/>
    <cellStyle name="Millares 2 8 2 2" xfId="8402"/>
    <cellStyle name="Millares 2 8 2 2 2" xfId="8403"/>
    <cellStyle name="Millares 2 8 2 2 2 2" xfId="33901"/>
    <cellStyle name="Millares 2 8 2 2 3" xfId="33900"/>
    <cellStyle name="Millares 2 8 2 3" xfId="8404"/>
    <cellStyle name="Millares 2 8 2 3 2" xfId="33902"/>
    <cellStyle name="Millares 2 8 2 4" xfId="33899"/>
    <cellStyle name="Millares 2 8 3" xfId="8405"/>
    <cellStyle name="Millares 2 8 3 2" xfId="8406"/>
    <cellStyle name="Millares 2 8 3 2 2" xfId="33904"/>
    <cellStyle name="Millares 2 8 3 3" xfId="33903"/>
    <cellStyle name="Millares 2 8 4" xfId="8407"/>
    <cellStyle name="Millares 2 8 4 2" xfId="33905"/>
    <cellStyle name="Millares 2 8 5" xfId="29014"/>
    <cellStyle name="Millares 2 8 6" xfId="33898"/>
    <cellStyle name="Millares 2 9" xfId="8408"/>
    <cellStyle name="Millares 2 9 2" xfId="8409"/>
    <cellStyle name="Millares 2 9 2 2" xfId="8410"/>
    <cellStyle name="Millares 2 9 2 2 2" xfId="8411"/>
    <cellStyle name="Millares 2 9 2 2 2 2" xfId="33909"/>
    <cellStyle name="Millares 2 9 2 2 3" xfId="33908"/>
    <cellStyle name="Millares 2 9 2 3" xfId="8412"/>
    <cellStyle name="Millares 2 9 2 3 2" xfId="33910"/>
    <cellStyle name="Millares 2 9 2 4" xfId="33907"/>
    <cellStyle name="Millares 2 9 3" xfId="8413"/>
    <cellStyle name="Millares 2 9 3 2" xfId="8414"/>
    <cellStyle name="Millares 2 9 3 2 2" xfId="33912"/>
    <cellStyle name="Millares 2 9 3 3" xfId="33911"/>
    <cellStyle name="Millares 2 9 4" xfId="8415"/>
    <cellStyle name="Millares 2 9 4 2" xfId="33913"/>
    <cellStyle name="Millares 2 9 5" xfId="29015"/>
    <cellStyle name="Millares 2 9 6" xfId="33906"/>
    <cellStyle name="Millares 20" xfId="8416"/>
    <cellStyle name="Millares 20 2" xfId="33914"/>
    <cellStyle name="Millares 21" xfId="8417"/>
    <cellStyle name="Millares 21 2" xfId="33915"/>
    <cellStyle name="Millares 22" xfId="8418"/>
    <cellStyle name="Millares 22 2" xfId="33916"/>
    <cellStyle name="Millares 23" xfId="8419"/>
    <cellStyle name="Millares 23 2" xfId="33917"/>
    <cellStyle name="Millares 24" xfId="8420"/>
    <cellStyle name="Millares 24 2" xfId="33918"/>
    <cellStyle name="Millares 25" xfId="8421"/>
    <cellStyle name="Millares 25 2" xfId="33919"/>
    <cellStyle name="Millares 26" xfId="8422"/>
    <cellStyle name="Millares 26 2" xfId="33920"/>
    <cellStyle name="Millares 27" xfId="8423"/>
    <cellStyle name="Millares 27 2" xfId="33921"/>
    <cellStyle name="Millares 28" xfId="8424"/>
    <cellStyle name="Millares 28 2" xfId="33922"/>
    <cellStyle name="Millares 29" xfId="8425"/>
    <cellStyle name="Millares 29 2" xfId="33923"/>
    <cellStyle name="Millares 3" xfId="8426"/>
    <cellStyle name="Millares 3 10" xfId="8427"/>
    <cellStyle name="Millares 3 10 2" xfId="29017"/>
    <cellStyle name="Millares 3 10 3" xfId="33925"/>
    <cellStyle name="Millares 3 11" xfId="29016"/>
    <cellStyle name="Millares 3 12" xfId="33924"/>
    <cellStyle name="Millares 3 2" xfId="8428"/>
    <cellStyle name="Millares 3 2 2" xfId="8429"/>
    <cellStyle name="Millares 3 2 2 2" xfId="33927"/>
    <cellStyle name="Millares 3 2 3" xfId="8430"/>
    <cellStyle name="Millares 3 2 3 2" xfId="33928"/>
    <cellStyle name="Millares 3 2 4" xfId="29018"/>
    <cellStyle name="Millares 3 2 5" xfId="33926"/>
    <cellStyle name="Millares 3 3" xfId="8431"/>
    <cellStyle name="Millares 3 3 2" xfId="29019"/>
    <cellStyle name="Millares 3 3 3" xfId="33929"/>
    <cellStyle name="Millares 3 4" xfId="8432"/>
    <cellStyle name="Millares 3 4 2" xfId="29020"/>
    <cellStyle name="Millares 3 4 3" xfId="33930"/>
    <cellStyle name="Millares 3 5" xfId="8433"/>
    <cellStyle name="Millares 3 5 2" xfId="29021"/>
    <cellStyle name="Millares 3 5 3" xfId="33931"/>
    <cellStyle name="Millares 3 6" xfId="8434"/>
    <cellStyle name="Millares 3 6 2" xfId="29022"/>
    <cellStyle name="Millares 3 6 3" xfId="33932"/>
    <cellStyle name="Millares 3 7" xfId="8435"/>
    <cellStyle name="Millares 3 7 2" xfId="29023"/>
    <cellStyle name="Millares 3 7 3" xfId="33933"/>
    <cellStyle name="Millares 3 8" xfId="8436"/>
    <cellStyle name="Millares 3 8 2" xfId="29024"/>
    <cellStyle name="Millares 3 8 3" xfId="33934"/>
    <cellStyle name="Millares 3 9" xfId="8437"/>
    <cellStyle name="Millares 3 9 2" xfId="29025"/>
    <cellStyle name="Millares 3 9 3" xfId="33935"/>
    <cellStyle name="Millares 30" xfId="8438"/>
    <cellStyle name="Millares 30 2" xfId="33936"/>
    <cellStyle name="Millares 31" xfId="8439"/>
    <cellStyle name="Millares 31 2" xfId="33937"/>
    <cellStyle name="Millares 32" xfId="8440"/>
    <cellStyle name="Millares 32 2" xfId="33938"/>
    <cellStyle name="Millares 33" xfId="8441"/>
    <cellStyle name="Millares 33 2" xfId="33939"/>
    <cellStyle name="Millares 34" xfId="8442"/>
    <cellStyle name="Millares 34 2" xfId="33940"/>
    <cellStyle name="Millares 35" xfId="8443"/>
    <cellStyle name="Millares 35 2" xfId="33941"/>
    <cellStyle name="Millares 36" xfId="8444"/>
    <cellStyle name="Millares 36 2" xfId="33942"/>
    <cellStyle name="Millares 37" xfId="8445"/>
    <cellStyle name="Millares 37 2" xfId="33943"/>
    <cellStyle name="Millares 38" xfId="8446"/>
    <cellStyle name="Millares 38 2" xfId="33944"/>
    <cellStyle name="Millares 39" xfId="8447"/>
    <cellStyle name="Millares 39 2" xfId="33945"/>
    <cellStyle name="Millares 4" xfId="8448"/>
    <cellStyle name="Millares 4 10" xfId="8449"/>
    <cellStyle name="Millares 4 10 2" xfId="29027"/>
    <cellStyle name="Millares 4 10 3" xfId="33947"/>
    <cellStyle name="Millares 4 11" xfId="29026"/>
    <cellStyle name="Millares 4 12" xfId="33946"/>
    <cellStyle name="Millares 4 2" xfId="8450"/>
    <cellStyle name="Millares 4 2 2" xfId="29028"/>
    <cellStyle name="Millares 4 2 3" xfId="33948"/>
    <cellStyle name="Millares 4 3" xfId="8451"/>
    <cellStyle name="Millares 4 3 2" xfId="29029"/>
    <cellStyle name="Millares 4 3 3" xfId="33949"/>
    <cellStyle name="Millares 4 4" xfId="8452"/>
    <cellStyle name="Millares 4 4 2" xfId="29030"/>
    <cellStyle name="Millares 4 4 3" xfId="33950"/>
    <cellStyle name="Millares 4 5" xfId="8453"/>
    <cellStyle name="Millares 4 5 2" xfId="29031"/>
    <cellStyle name="Millares 4 5 3" xfId="33951"/>
    <cellStyle name="Millares 4 6" xfId="8454"/>
    <cellStyle name="Millares 4 6 2" xfId="29032"/>
    <cellStyle name="Millares 4 6 3" xfId="33952"/>
    <cellStyle name="Millares 4 7" xfId="8455"/>
    <cellStyle name="Millares 4 7 2" xfId="29033"/>
    <cellStyle name="Millares 4 7 3" xfId="33953"/>
    <cellStyle name="Millares 4 8" xfId="8456"/>
    <cellStyle name="Millares 4 8 2" xfId="29034"/>
    <cellStyle name="Millares 4 8 3" xfId="33954"/>
    <cellStyle name="Millares 4 9" xfId="8457"/>
    <cellStyle name="Millares 4 9 2" xfId="29035"/>
    <cellStyle name="Millares 4 9 3" xfId="33955"/>
    <cellStyle name="Millares 40" xfId="8458"/>
    <cellStyle name="Millares 40 2" xfId="33956"/>
    <cellStyle name="Millares 41" xfId="8459"/>
    <cellStyle name="Millares 41 2" xfId="33957"/>
    <cellStyle name="Millares 42" xfId="8460"/>
    <cellStyle name="Millares 42 2" xfId="33958"/>
    <cellStyle name="Millares 43" xfId="8461"/>
    <cellStyle name="Millares 43 2" xfId="33959"/>
    <cellStyle name="Millares 44" xfId="8462"/>
    <cellStyle name="Millares 44 2" xfId="33960"/>
    <cellStyle name="Millares 45" xfId="8463"/>
    <cellStyle name="Millares 45 2" xfId="33961"/>
    <cellStyle name="Millares 46" xfId="8464"/>
    <cellStyle name="Millares 46 2" xfId="33962"/>
    <cellStyle name="Millares 47" xfId="8465"/>
    <cellStyle name="Millares 47 2" xfId="33963"/>
    <cellStyle name="Millares 48" xfId="8466"/>
    <cellStyle name="Millares 48 2" xfId="33964"/>
    <cellStyle name="Millares 49" xfId="8467"/>
    <cellStyle name="Millares 49 2" xfId="33965"/>
    <cellStyle name="Millares 5" xfId="8468"/>
    <cellStyle name="Millares 5 2" xfId="8469"/>
    <cellStyle name="Millares 5 2 2" xfId="33967"/>
    <cellStyle name="Millares 5 3" xfId="29036"/>
    <cellStyle name="Millares 5 4" xfId="33966"/>
    <cellStyle name="Millares 50" xfId="8470"/>
    <cellStyle name="Millares 50 2" xfId="33968"/>
    <cellStyle name="Millares 51" xfId="8471"/>
    <cellStyle name="Millares 51 2" xfId="33969"/>
    <cellStyle name="Millares 52" xfId="8472"/>
    <cellStyle name="Millares 52 2" xfId="33970"/>
    <cellStyle name="Millares 53" xfId="8473"/>
    <cellStyle name="Millares 53 2" xfId="33971"/>
    <cellStyle name="Millares 54" xfId="8474"/>
    <cellStyle name="Millares 54 2" xfId="33972"/>
    <cellStyle name="Millares 55" xfId="8475"/>
    <cellStyle name="Millares 55 2" xfId="33973"/>
    <cellStyle name="Millares 56" xfId="8476"/>
    <cellStyle name="Millares 56 2" xfId="33974"/>
    <cellStyle name="Millares 57" xfId="8477"/>
    <cellStyle name="Millares 57 2" xfId="33975"/>
    <cellStyle name="Millares 58" xfId="8478"/>
    <cellStyle name="Millares 58 2" xfId="33976"/>
    <cellStyle name="Millares 59" xfId="8479"/>
    <cellStyle name="Millares 59 2" xfId="33977"/>
    <cellStyle name="Millares 6" xfId="8480"/>
    <cellStyle name="Millares 6 2" xfId="29037"/>
    <cellStyle name="Millares 6 3" xfId="33978"/>
    <cellStyle name="Millares 60" xfId="8481"/>
    <cellStyle name="Millares 60 2" xfId="33979"/>
    <cellStyle name="Millares 61" xfId="8482"/>
    <cellStyle name="Millares 61 2" xfId="33980"/>
    <cellStyle name="Millares 62" xfId="8483"/>
    <cellStyle name="Millares 62 2" xfId="33981"/>
    <cellStyle name="Millares 63" xfId="8484"/>
    <cellStyle name="Millares 63 2" xfId="33982"/>
    <cellStyle name="Millares 64" xfId="8485"/>
    <cellStyle name="Millares 64 2" xfId="33983"/>
    <cellStyle name="Millares 65" xfId="8486"/>
    <cellStyle name="Millares 65 2" xfId="33984"/>
    <cellStyle name="Millares 66" xfId="8487"/>
    <cellStyle name="Millares 66 2" xfId="33985"/>
    <cellStyle name="Millares 67" xfId="8488"/>
    <cellStyle name="Millares 67 2" xfId="33986"/>
    <cellStyle name="Millares 68" xfId="8489"/>
    <cellStyle name="Millares 68 2" xfId="33987"/>
    <cellStyle name="Millares 69" xfId="34133"/>
    <cellStyle name="Millares 7" xfId="8490"/>
    <cellStyle name="Millares 7 2" xfId="33988"/>
    <cellStyle name="Millares 70" xfId="34140"/>
    <cellStyle name="Millares 71" xfId="34138"/>
    <cellStyle name="Millares 72" xfId="34132"/>
    <cellStyle name="Millares 73" xfId="34139"/>
    <cellStyle name="Millares 74" xfId="34137"/>
    <cellStyle name="Millares 8" xfId="8491"/>
    <cellStyle name="Millares 8 2" xfId="33989"/>
    <cellStyle name="Millares 9" xfId="8492"/>
    <cellStyle name="Millares 9 2" xfId="33990"/>
    <cellStyle name="Moneda" xfId="1" builtinId="4"/>
    <cellStyle name="Moneda 2" xfId="8493"/>
    <cellStyle name="Moneda 2 10" xfId="8494"/>
    <cellStyle name="Moneda 2 10 2" xfId="29039"/>
    <cellStyle name="Moneda 2 10 3" xfId="33992"/>
    <cellStyle name="Moneda 2 11" xfId="29038"/>
    <cellStyle name="Moneda 2 12" xfId="33991"/>
    <cellStyle name="Moneda 2 2" xfId="8495"/>
    <cellStyle name="Moneda 2 2 2" xfId="8496"/>
    <cellStyle name="Moneda 2 2 2 2" xfId="33994"/>
    <cellStyle name="Moneda 2 2 3" xfId="29040"/>
    <cellStyle name="Moneda 2 2 4" xfId="33993"/>
    <cellStyle name="Moneda 2 3" xfId="8497"/>
    <cellStyle name="Moneda 2 3 2" xfId="8498"/>
    <cellStyle name="Moneda 2 3 2 2" xfId="33996"/>
    <cellStyle name="Moneda 2 3 3" xfId="29041"/>
    <cellStyle name="Moneda 2 3 4" xfId="33995"/>
    <cellStyle name="Moneda 2 4" xfId="8499"/>
    <cellStyle name="Moneda 2 4 10" xfId="33997"/>
    <cellStyle name="Moneda 2 4 2" xfId="8500"/>
    <cellStyle name="Moneda 2 4 2 2" xfId="8501"/>
    <cellStyle name="Moneda 2 4 2 2 2" xfId="33999"/>
    <cellStyle name="Moneda 2 4 2 3" xfId="29043"/>
    <cellStyle name="Moneda 2 4 2 4" xfId="33998"/>
    <cellStyle name="Moneda 2 4 3" xfId="8502"/>
    <cellStyle name="Moneda 2 4 3 2" xfId="29044"/>
    <cellStyle name="Moneda 2 4 3 3" xfId="34000"/>
    <cellStyle name="Moneda 2 4 4" xfId="8503"/>
    <cellStyle name="Moneda 2 4 4 2" xfId="29045"/>
    <cellStyle name="Moneda 2 4 4 3" xfId="34001"/>
    <cellStyle name="Moneda 2 4 5" xfId="8504"/>
    <cellStyle name="Moneda 2 4 5 2" xfId="29046"/>
    <cellStyle name="Moneda 2 4 5 3" xfId="34002"/>
    <cellStyle name="Moneda 2 4 6" xfId="8505"/>
    <cellStyle name="Moneda 2 4 6 2" xfId="29047"/>
    <cellStyle name="Moneda 2 4 6 3" xfId="34003"/>
    <cellStyle name="Moneda 2 4 7" xfId="8506"/>
    <cellStyle name="Moneda 2 4 7 2" xfId="29048"/>
    <cellStyle name="Moneda 2 4 7 3" xfId="34004"/>
    <cellStyle name="Moneda 2 4 8" xfId="8507"/>
    <cellStyle name="Moneda 2 4 8 2" xfId="29049"/>
    <cellStyle name="Moneda 2 4 8 3" xfId="34005"/>
    <cellStyle name="Moneda 2 4 9" xfId="29042"/>
    <cellStyle name="Moneda 2 5" xfId="8508"/>
    <cellStyle name="Moneda 2 5 2" xfId="8509"/>
    <cellStyle name="Moneda 2 5 2 2" xfId="34007"/>
    <cellStyle name="Moneda 2 5 3" xfId="29050"/>
    <cellStyle name="Moneda 2 5 4" xfId="34006"/>
    <cellStyle name="Moneda 2 6" xfId="8510"/>
    <cellStyle name="Moneda 2 6 2" xfId="8511"/>
    <cellStyle name="Moneda 2 6 2 2" xfId="34009"/>
    <cellStyle name="Moneda 2 6 3" xfId="29051"/>
    <cellStyle name="Moneda 2 6 4" xfId="34008"/>
    <cellStyle name="Moneda 2 7" xfId="8512"/>
    <cellStyle name="Moneda 2 7 2" xfId="8513"/>
    <cellStyle name="Moneda 2 7 2 2" xfId="34011"/>
    <cellStyle name="Moneda 2 7 3" xfId="29052"/>
    <cellStyle name="Moneda 2 7 4" xfId="34010"/>
    <cellStyle name="Moneda 2 8" xfId="8514"/>
    <cellStyle name="Moneda 2 8 2" xfId="8515"/>
    <cellStyle name="Moneda 2 8 2 2" xfId="34013"/>
    <cellStyle name="Moneda 2 8 3" xfId="29053"/>
    <cellStyle name="Moneda 2 8 4" xfId="34012"/>
    <cellStyle name="Moneda 2 9" xfId="8516"/>
    <cellStyle name="Moneda 2 9 2" xfId="29054"/>
    <cellStyle name="Moneda 2 9 3" xfId="34014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19"/>
    <cellStyle name="Moneda 3 2 2 2 3" xfId="34018"/>
    <cellStyle name="Moneda 3 2 2 3" xfId="8522"/>
    <cellStyle name="Moneda 3 2 2 3 2" xfId="34020"/>
    <cellStyle name="Moneda 3 2 2 4" xfId="8523"/>
    <cellStyle name="Moneda 3 2 2 4 2" xfId="34021"/>
    <cellStyle name="Moneda 3 2 2 5" xfId="29057"/>
    <cellStyle name="Moneda 3 2 2 6" xfId="34017"/>
    <cellStyle name="Moneda 3 2 3" xfId="8524"/>
    <cellStyle name="Moneda 3 2 3 2" xfId="8525"/>
    <cellStyle name="Moneda 3 2 3 2 2" xfId="34023"/>
    <cellStyle name="Moneda 3 2 3 3" xfId="34022"/>
    <cellStyle name="Moneda 3 2 4" xfId="8526"/>
    <cellStyle name="Moneda 3 2 4 2" xfId="34024"/>
    <cellStyle name="Moneda 3 2 5" xfId="8527"/>
    <cellStyle name="Moneda 3 2 5 2" xfId="34025"/>
    <cellStyle name="Moneda 3 2 6" xfId="29056"/>
    <cellStyle name="Moneda 3 2 7" xfId="34016"/>
    <cellStyle name="Moneda 3 3" xfId="8528"/>
    <cellStyle name="Moneda 3 3 2" xfId="8529"/>
    <cellStyle name="Moneda 3 3 2 2" xfId="8530"/>
    <cellStyle name="Moneda 3 3 2 2 2" xfId="34028"/>
    <cellStyle name="Moneda 3 3 2 3" xfId="34027"/>
    <cellStyle name="Moneda 3 3 3" xfId="8531"/>
    <cellStyle name="Moneda 3 3 3 2" xfId="34029"/>
    <cellStyle name="Moneda 3 3 4" xfId="34026"/>
    <cellStyle name="Moneda 3 4" xfId="8532"/>
    <cellStyle name="Moneda 3 4 2" xfId="8533"/>
    <cellStyle name="Moneda 3 4 2 2" xfId="34031"/>
    <cellStyle name="Moneda 3 4 3" xfId="34030"/>
    <cellStyle name="Moneda 3 5" xfId="8534"/>
    <cellStyle name="Moneda 3 5 2" xfId="34032"/>
    <cellStyle name="Moneda 3 6" xfId="8535"/>
    <cellStyle name="Moneda 3 6 2" xfId="34033"/>
    <cellStyle name="Moneda 3 7" xfId="29055"/>
    <cellStyle name="Moneda 3 8" xfId="34015"/>
    <cellStyle name="Moneda 4" xfId="8536"/>
    <cellStyle name="Moneda 4 2" xfId="8537"/>
    <cellStyle name="Moneda 4 2 2" xfId="34035"/>
    <cellStyle name="Moneda 4 3" xfId="8538"/>
    <cellStyle name="Moneda 4 3 2" xfId="34036"/>
    <cellStyle name="Moneda 4 4" xfId="29058"/>
    <cellStyle name="Moneda 4 5" xfId="34034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37"/>
    <cellStyle name="Normal 11" xfId="12530"/>
    <cellStyle name="Normal 11 2" xfId="12531"/>
    <cellStyle name="Normal 11 2 2" xfId="29131"/>
    <cellStyle name="Normal 11 2 3" xfId="34039"/>
    <cellStyle name="Normal 11 3" xfId="29130"/>
    <cellStyle name="Normal 11 4" xfId="34038"/>
    <cellStyle name="Normal 114" xfId="12532"/>
    <cellStyle name="Normal 114 2" xfId="29132"/>
    <cellStyle name="Normal 114 3" xfId="34040"/>
    <cellStyle name="Normal 12" xfId="12533"/>
    <cellStyle name="Normal 12 2" xfId="12534"/>
    <cellStyle name="Normal 12 2 2" xfId="34042"/>
    <cellStyle name="Normal 12 3" xfId="29133"/>
    <cellStyle name="Normal 12 4" xfId="34041"/>
    <cellStyle name="Normal 13" xfId="12535"/>
    <cellStyle name="Normal 13 2" xfId="12536"/>
    <cellStyle name="Normal 13 2 2" xfId="34043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44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45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46"/>
    <cellStyle name="Normal 19" xfId="12595"/>
    <cellStyle name="Normal 19 2" xfId="34047"/>
    <cellStyle name="Normal 2" xfId="2"/>
    <cellStyle name="Normal 2 10" xfId="12597"/>
    <cellStyle name="Normal 2 10 2" xfId="29138"/>
    <cellStyle name="Normal 2 10 3" xfId="34049"/>
    <cellStyle name="Normal 2 11" xfId="12598"/>
    <cellStyle name="Normal 2 11 2" xfId="29139"/>
    <cellStyle name="Normal 2 11 3" xfId="34050"/>
    <cellStyle name="Normal 2 12" xfId="12599"/>
    <cellStyle name="Normal 2 12 2" xfId="29140"/>
    <cellStyle name="Normal 2 12 3" xfId="34051"/>
    <cellStyle name="Normal 2 13" xfId="12600"/>
    <cellStyle name="Normal 2 13 2" xfId="29141"/>
    <cellStyle name="Normal 2 13 3" xfId="34052"/>
    <cellStyle name="Normal 2 14" xfId="29137"/>
    <cellStyle name="Normal 2 15" xfId="12596"/>
    <cellStyle name="Normal 2 15 2" xfId="34048"/>
    <cellStyle name="Normal 2 2" xfId="5"/>
    <cellStyle name="Normal 2 2 2" xfId="12602"/>
    <cellStyle name="Normal 2 2 2 2" xfId="12603"/>
    <cellStyle name="Normal 2 2 2 2 2" xfId="29144"/>
    <cellStyle name="Normal 2 2 2 2 3" xfId="34055"/>
    <cellStyle name="Normal 2 2 2 3" xfId="12604"/>
    <cellStyle name="Normal 2 2 2 3 2" xfId="29145"/>
    <cellStyle name="Normal 2 2 2 3 3" xfId="34056"/>
    <cellStyle name="Normal 2 2 2 4" xfId="29143"/>
    <cellStyle name="Normal 2 2 2 5" xfId="34054"/>
    <cellStyle name="Normal 2 2 3" xfId="12605"/>
    <cellStyle name="Normal 2 2 3 2" xfId="29146"/>
    <cellStyle name="Normal 2 2 3 3" xfId="34057"/>
    <cellStyle name="Normal 2 2 4" xfId="12606"/>
    <cellStyle name="Normal 2 2 4 2" xfId="29147"/>
    <cellStyle name="Normal 2 2 4 3" xfId="34058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53"/>
    <cellStyle name="Normal 2 3" xfId="12639"/>
    <cellStyle name="Normal 2 3 2" xfId="29148"/>
    <cellStyle name="Normal 2 3 3" xfId="34059"/>
    <cellStyle name="Normal 2 4" xfId="12640"/>
    <cellStyle name="Normal 2 4 2" xfId="29149"/>
    <cellStyle name="Normal 2 4 3" xfId="34060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61"/>
    <cellStyle name="Normal 2 7" xfId="12772"/>
    <cellStyle name="Normal 2 7 2" xfId="29153"/>
    <cellStyle name="Normal 2 7 3" xfId="34062"/>
    <cellStyle name="Normal 2 8" xfId="12773"/>
    <cellStyle name="Normal 2 8 2" xfId="29154"/>
    <cellStyle name="Normal 2 8 3" xfId="34063"/>
    <cellStyle name="Normal 2 9" xfId="12774"/>
    <cellStyle name="Normal 2 9 2" xfId="29155"/>
    <cellStyle name="Normal 2 9 3" xfId="34064"/>
    <cellStyle name="Normal 20" xfId="12775"/>
    <cellStyle name="Normal 20 2" xfId="12776"/>
    <cellStyle name="Normal 20 2 2" xfId="34066"/>
    <cellStyle name="Normal 20 3" xfId="34065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34136"/>
    <cellStyle name="Normal 22 3" xfId="29516"/>
    <cellStyle name="Normal 25" xfId="12781"/>
    <cellStyle name="Normal 25 2" xfId="34067"/>
    <cellStyle name="Normal 3" xfId="12782"/>
    <cellStyle name="Normal 3 10" xfId="12783"/>
    <cellStyle name="Normal 3 10 2" xfId="12784"/>
    <cellStyle name="Normal 3 10 2 2" xfId="29158"/>
    <cellStyle name="Normal 3 10 2 3" xfId="34070"/>
    <cellStyle name="Normal 3 10 3" xfId="29157"/>
    <cellStyle name="Normal 3 10 4" xfId="34069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71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72"/>
    <cellStyle name="Normal 3 14 3" xfId="12869"/>
    <cellStyle name="Normal 3 14 3 2" xfId="34073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74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68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75"/>
    <cellStyle name="Normal 4 11" xfId="20811"/>
    <cellStyle name="Normal 4 11 2" xfId="29316"/>
    <cellStyle name="Normal 4 11 3" xfId="34076"/>
    <cellStyle name="Normal 4 12" xfId="20812"/>
    <cellStyle name="Normal 4 12 2" xfId="29317"/>
    <cellStyle name="Normal 4 12 3" xfId="34077"/>
    <cellStyle name="Normal 4 13" xfId="20813"/>
    <cellStyle name="Normal 4 13 2" xfId="29318"/>
    <cellStyle name="Normal 4 13 3" xfId="34078"/>
    <cellStyle name="Normal 4 14" xfId="20814"/>
    <cellStyle name="Normal 4 14 2" xfId="29319"/>
    <cellStyle name="Normal 4 14 3" xfId="34079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82"/>
    <cellStyle name="Normal 4 2 2 3" xfId="20818"/>
    <cellStyle name="Normal 4 2 2 3 2" xfId="29323"/>
    <cellStyle name="Normal 4 2 2 3 3" xfId="34083"/>
    <cellStyle name="Normal 4 2 2 4" xfId="29321"/>
    <cellStyle name="Normal 4 2 2 5" xfId="34081"/>
    <cellStyle name="Normal 4 2 3" xfId="20819"/>
    <cellStyle name="Normal 4 2 3 2" xfId="29324"/>
    <cellStyle name="Normal 4 2 3 3" xfId="34084"/>
    <cellStyle name="Normal 4 2 4" xfId="20820"/>
    <cellStyle name="Normal 4 2 4 2" xfId="29325"/>
    <cellStyle name="Normal 4 2 4 3" xfId="34085"/>
    <cellStyle name="Normal 4 2 5" xfId="29320"/>
    <cellStyle name="Normal 4 2 6" xfId="34080"/>
    <cellStyle name="Normal 4 3" xfId="20821"/>
    <cellStyle name="Normal 4 3 2" xfId="20822"/>
    <cellStyle name="Normal 4 3 2 2" xfId="29327"/>
    <cellStyle name="Normal 4 3 2 3" xfId="34087"/>
    <cellStyle name="Normal 4 3 3" xfId="20823"/>
    <cellStyle name="Normal 4 3 3 2" xfId="29328"/>
    <cellStyle name="Normal 4 3 3 3" xfId="34088"/>
    <cellStyle name="Normal 4 3 4" xfId="29326"/>
    <cellStyle name="Normal 4 3 5" xfId="34086"/>
    <cellStyle name="Normal 4 4" xfId="20824"/>
    <cellStyle name="Normal 4 4 2" xfId="29329"/>
    <cellStyle name="Normal 4 4 3" xfId="34089"/>
    <cellStyle name="Normal 4 5" xfId="20825"/>
    <cellStyle name="Normal 4 5 2" xfId="29330"/>
    <cellStyle name="Normal 4 5 3" xfId="34090"/>
    <cellStyle name="Normal 4 6" xfId="20826"/>
    <cellStyle name="Normal 4 6 2" xfId="20827"/>
    <cellStyle name="Normal 4 6 2 2" xfId="29332"/>
    <cellStyle name="Normal 4 6 2 3" xfId="34092"/>
    <cellStyle name="Normal 4 6 3" xfId="29331"/>
    <cellStyle name="Normal 4 6 4" xfId="34091"/>
    <cellStyle name="Normal 4 7" xfId="20828"/>
    <cellStyle name="Normal 4 7 2" xfId="20829"/>
    <cellStyle name="Normal 4 7 2 2" xfId="34094"/>
    <cellStyle name="Normal 4 7 3" xfId="29333"/>
    <cellStyle name="Normal 4 7 4" xfId="34093"/>
    <cellStyle name="Normal 4 8" xfId="20830"/>
    <cellStyle name="Normal 4 8 2" xfId="29334"/>
    <cellStyle name="Normal 4 8 3" xfId="34095"/>
    <cellStyle name="Normal 4 9" xfId="20831"/>
    <cellStyle name="Normal 4 9 2" xfId="29335"/>
    <cellStyle name="Normal 4 9 3" xfId="34096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097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099"/>
    <cellStyle name="Normal 6 11" xfId="28814"/>
    <cellStyle name="Normal 6 11 2" xfId="29486"/>
    <cellStyle name="Normal 6 11 3" xfId="34100"/>
    <cellStyle name="Normal 6 12" xfId="28815"/>
    <cellStyle name="Normal 6 12 2" xfId="29487"/>
    <cellStyle name="Normal 6 12 3" xfId="34101"/>
    <cellStyle name="Normal 6 13" xfId="28816"/>
    <cellStyle name="Normal 6 13 2" xfId="34102"/>
    <cellStyle name="Normal 6 14" xfId="29484"/>
    <cellStyle name="Normal 6 15" xfId="34098"/>
    <cellStyle name="Normal 6 2" xfId="28817"/>
    <cellStyle name="Normal 6 2 10" xfId="28818"/>
    <cellStyle name="Normal 6 2 10 2" xfId="29489"/>
    <cellStyle name="Normal 6 2 10 3" xfId="34104"/>
    <cellStyle name="Normal 6 2 11" xfId="29488"/>
    <cellStyle name="Normal 6 2 12" xfId="34103"/>
    <cellStyle name="Normal 6 2 2" xfId="28819"/>
    <cellStyle name="Normal 6 2 2 2" xfId="29490"/>
    <cellStyle name="Normal 6 2 2 3" xfId="34105"/>
    <cellStyle name="Normal 6 2 3" xfId="28820"/>
    <cellStyle name="Normal 6 2 3 2" xfId="29491"/>
    <cellStyle name="Normal 6 2 3 3" xfId="34106"/>
    <cellStyle name="Normal 6 2 4" xfId="28821"/>
    <cellStyle name="Normal 6 2 4 2" xfId="29492"/>
    <cellStyle name="Normal 6 2 4 3" xfId="34107"/>
    <cellStyle name="Normal 6 2 5" xfId="28822"/>
    <cellStyle name="Normal 6 2 5 2" xfId="29493"/>
    <cellStyle name="Normal 6 2 5 3" xfId="34108"/>
    <cellStyle name="Normal 6 2 6" xfId="28823"/>
    <cellStyle name="Normal 6 2 6 2" xfId="29494"/>
    <cellStyle name="Normal 6 2 6 3" xfId="34109"/>
    <cellStyle name="Normal 6 2 7" xfId="28824"/>
    <cellStyle name="Normal 6 2 7 2" xfId="29495"/>
    <cellStyle name="Normal 6 2 7 3" xfId="34110"/>
    <cellStyle name="Normal 6 2 8" xfId="28825"/>
    <cellStyle name="Normal 6 2 8 2" xfId="29496"/>
    <cellStyle name="Normal 6 2 8 3" xfId="34111"/>
    <cellStyle name="Normal 6 2 9" xfId="28826"/>
    <cellStyle name="Normal 6 2 9 2" xfId="29497"/>
    <cellStyle name="Normal 6 2 9 3" xfId="34112"/>
    <cellStyle name="Normal 6 3" xfId="28827"/>
    <cellStyle name="Normal 6 3 2" xfId="29498"/>
    <cellStyle name="Normal 6 3 3" xfId="34113"/>
    <cellStyle name="Normal 6 4" xfId="28828"/>
    <cellStyle name="Normal 6 4 2" xfId="29499"/>
    <cellStyle name="Normal 6 4 3" xfId="34114"/>
    <cellStyle name="Normal 6 5" xfId="28829"/>
    <cellStyle name="Normal 6 5 2" xfId="29500"/>
    <cellStyle name="Normal 6 5 3" xfId="34115"/>
    <cellStyle name="Normal 6 6" xfId="28830"/>
    <cellStyle name="Normal 6 6 2" xfId="29501"/>
    <cellStyle name="Normal 6 6 3" xfId="34116"/>
    <cellStyle name="Normal 6 7" xfId="28831"/>
    <cellStyle name="Normal 6 7 2" xfId="29502"/>
    <cellStyle name="Normal 6 7 3" xfId="34117"/>
    <cellStyle name="Normal 6 8" xfId="28832"/>
    <cellStyle name="Normal 6 8 2" xfId="29503"/>
    <cellStyle name="Normal 6 8 3" xfId="34118"/>
    <cellStyle name="Normal 6 9" xfId="28833"/>
    <cellStyle name="Normal 6 9 2" xfId="29504"/>
    <cellStyle name="Normal 6 9 3" xfId="34119"/>
    <cellStyle name="Normal 7" xfId="28834"/>
    <cellStyle name="Normal 7 2" xfId="28835"/>
    <cellStyle name="Normal 7 2 2" xfId="29506"/>
    <cellStyle name="Normal 7 2 3" xfId="34121"/>
    <cellStyle name="Normal 7 3" xfId="29505"/>
    <cellStyle name="Normal 7 4" xfId="34120"/>
    <cellStyle name="Normal 8" xfId="28836"/>
    <cellStyle name="Normal 8 2" xfId="28837"/>
    <cellStyle name="Normal 8 2 2" xfId="28838"/>
    <cellStyle name="Normal 8 2 2 2" xfId="29509"/>
    <cellStyle name="Normal 8 2 2 3" xfId="34124"/>
    <cellStyle name="Normal 8 2 3" xfId="28839"/>
    <cellStyle name="Normal 8 2 3 2" xfId="29510"/>
    <cellStyle name="Normal 8 2 3 3" xfId="34125"/>
    <cellStyle name="Normal 8 2 4" xfId="29508"/>
    <cellStyle name="Normal 8 2 5" xfId="34123"/>
    <cellStyle name="Normal 8 3" xfId="28840"/>
    <cellStyle name="Normal 8 3 2" xfId="29511"/>
    <cellStyle name="Normal 8 3 3" xfId="34126"/>
    <cellStyle name="Normal 8 4" xfId="28841"/>
    <cellStyle name="Normal 8 4 2" xfId="29512"/>
    <cellStyle name="Normal 8 4 3" xfId="34127"/>
    <cellStyle name="Normal 8 5" xfId="29507"/>
    <cellStyle name="Normal 8 6" xfId="34122"/>
    <cellStyle name="Normal 9" xfId="28842"/>
    <cellStyle name="Normal 9 2" xfId="28843"/>
    <cellStyle name="Normal 9 2 2" xfId="29514"/>
    <cellStyle name="Normal 9 2 3" xfId="34129"/>
    <cellStyle name="Normal 9 3" xfId="28844"/>
    <cellStyle name="Normal 9 3 2" xfId="29515"/>
    <cellStyle name="Normal 9 3 3" xfId="34130"/>
    <cellStyle name="Normal 9 4" xfId="29513"/>
    <cellStyle name="Normal 9 5" xfId="34128"/>
    <cellStyle name="Normal_ELECT. SENDERO-COLOMBIA" xfId="3"/>
    <cellStyle name="Porcentual 2" xfId="28845"/>
    <cellStyle name="Porcentual 2 2" xfId="341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19050</xdr:rowOff>
    </xdr:from>
    <xdr:to>
      <xdr:col>1</xdr:col>
      <xdr:colOff>1304924</xdr:colOff>
      <xdr:row>6</xdr:row>
      <xdr:rowOff>66675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9049" y="19050"/>
          <a:ext cx="1628775" cy="1276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8"/>
  <sheetViews>
    <sheetView tabSelected="1" zoomScaleNormal="100" workbookViewId="0">
      <selection activeCell="F17" sqref="F17"/>
    </sheetView>
  </sheetViews>
  <sheetFormatPr baseColWidth="10" defaultColWidth="11.44140625" defaultRowHeight="14.4" x14ac:dyDescent="0.3"/>
  <cols>
    <col min="1" max="1" width="5.109375" style="38" bestFit="1" customWidth="1"/>
    <col min="2" max="2" width="47.88671875" style="38" customWidth="1"/>
    <col min="3" max="3" width="7" style="38" customWidth="1"/>
    <col min="4" max="4" width="9.6640625" style="43" customWidth="1"/>
    <col min="5" max="5" width="13.88671875" style="38" customWidth="1"/>
    <col min="6" max="6" width="27.109375" style="38" customWidth="1"/>
    <col min="7" max="7" width="23.33203125" style="44" customWidth="1"/>
    <col min="8" max="16384" width="11.44140625" style="38"/>
  </cols>
  <sheetData>
    <row r="1" spans="1:7" s="12" customFormat="1" x14ac:dyDescent="0.3">
      <c r="A1" s="6"/>
      <c r="B1" s="4"/>
      <c r="C1" s="4"/>
      <c r="D1" s="5"/>
      <c r="E1" s="11"/>
      <c r="F1" s="4"/>
      <c r="G1" s="54" t="s">
        <v>42</v>
      </c>
    </row>
    <row r="2" spans="1:7" s="12" customFormat="1" x14ac:dyDescent="0.3">
      <c r="A2" s="6"/>
      <c r="B2" s="6"/>
      <c r="C2" s="6"/>
      <c r="D2" s="5"/>
      <c r="E2" s="13"/>
      <c r="F2" s="7"/>
      <c r="G2" s="11"/>
    </row>
    <row r="3" spans="1:7" s="12" customFormat="1" ht="18" x14ac:dyDescent="0.3">
      <c r="A3" s="6"/>
      <c r="B3" s="62" t="s">
        <v>11</v>
      </c>
      <c r="C3" s="62"/>
      <c r="D3" s="62"/>
      <c r="E3" s="62"/>
      <c r="F3" s="62"/>
      <c r="G3" s="62"/>
    </row>
    <row r="4" spans="1:7" s="12" customFormat="1" ht="15.6" x14ac:dyDescent="0.3">
      <c r="A4" s="6"/>
      <c r="B4" s="63" t="s">
        <v>12</v>
      </c>
      <c r="C4" s="63"/>
      <c r="D4" s="63"/>
      <c r="E4" s="63"/>
      <c r="F4" s="63"/>
      <c r="G4" s="63"/>
    </row>
    <row r="5" spans="1:7" s="12" customFormat="1" ht="17.25" customHeight="1" x14ac:dyDescent="0.3">
      <c r="A5" s="14"/>
      <c r="B5" s="63" t="s">
        <v>13</v>
      </c>
      <c r="C5" s="63"/>
      <c r="D5" s="63"/>
      <c r="E5" s="63"/>
      <c r="F5" s="63"/>
      <c r="G5" s="63"/>
    </row>
    <row r="6" spans="1:7" s="12" customFormat="1" x14ac:dyDescent="0.3">
      <c r="A6" s="15"/>
      <c r="B6" s="8"/>
      <c r="C6" s="9"/>
      <c r="D6" s="33"/>
      <c r="E6" s="16"/>
      <c r="F6" s="10"/>
      <c r="G6" s="17"/>
    </row>
    <row r="7" spans="1:7" s="12" customFormat="1" ht="18.75" customHeight="1" x14ac:dyDescent="0.3">
      <c r="A7" s="15"/>
      <c r="B7" s="8"/>
      <c r="C7" s="9"/>
      <c r="D7" s="33"/>
      <c r="E7" s="26"/>
      <c r="F7" s="27"/>
      <c r="G7" s="57" t="s">
        <v>41</v>
      </c>
    </row>
    <row r="8" spans="1:7" s="12" customFormat="1" ht="13.5" customHeight="1" x14ac:dyDescent="0.3">
      <c r="A8" s="15"/>
      <c r="B8" s="18" t="s">
        <v>21</v>
      </c>
      <c r="C8" s="19"/>
      <c r="D8" s="31"/>
      <c r="E8" s="28"/>
      <c r="F8" s="28"/>
      <c r="G8" s="20"/>
    </row>
    <row r="9" spans="1:7" s="12" customFormat="1" ht="14.25" customHeight="1" x14ac:dyDescent="0.3">
      <c r="A9" s="15"/>
      <c r="B9" s="18" t="s">
        <v>7</v>
      </c>
      <c r="C9" s="19"/>
      <c r="D9" s="31"/>
      <c r="E9" s="28"/>
      <c r="F9" s="28"/>
      <c r="G9" s="20"/>
    </row>
    <row r="10" spans="1:7" s="12" customFormat="1" ht="17.25" customHeight="1" x14ac:dyDescent="0.3">
      <c r="A10" s="15"/>
      <c r="B10" s="18" t="s">
        <v>8</v>
      </c>
      <c r="C10" s="19"/>
      <c r="D10" s="31"/>
      <c r="E10" s="28"/>
      <c r="F10" s="28"/>
      <c r="G10" s="58" t="s">
        <v>46</v>
      </c>
    </row>
    <row r="11" spans="1:7" s="12" customFormat="1" x14ac:dyDescent="0.3">
      <c r="A11" s="15"/>
      <c r="B11" s="18" t="s">
        <v>9</v>
      </c>
      <c r="C11" s="19"/>
      <c r="D11" s="31"/>
      <c r="E11" s="28"/>
      <c r="F11" s="28"/>
      <c r="G11" s="20"/>
    </row>
    <row r="12" spans="1:7" s="12" customFormat="1" ht="16.2" thickBot="1" x14ac:dyDescent="0.35">
      <c r="A12" s="21"/>
      <c r="B12" s="22"/>
      <c r="C12" s="23"/>
      <c r="D12" s="32"/>
      <c r="E12" s="56" t="s">
        <v>40</v>
      </c>
      <c r="F12" s="64" t="s">
        <v>44</v>
      </c>
      <c r="G12" s="55" t="s">
        <v>45</v>
      </c>
    </row>
    <row r="13" spans="1:7" s="12" customFormat="1" ht="15" thickBot="1" x14ac:dyDescent="0.35">
      <c r="A13" s="1" t="s">
        <v>2</v>
      </c>
      <c r="B13" s="24" t="s">
        <v>3</v>
      </c>
      <c r="C13" s="2" t="s">
        <v>4</v>
      </c>
      <c r="D13" s="34" t="s">
        <v>5</v>
      </c>
      <c r="E13" s="29" t="s">
        <v>6</v>
      </c>
      <c r="F13" s="30" t="s">
        <v>14</v>
      </c>
      <c r="G13" s="25" t="s">
        <v>15</v>
      </c>
    </row>
    <row r="14" spans="1:7" ht="15.6" x14ac:dyDescent="0.3">
      <c r="A14" s="35"/>
      <c r="B14" s="39"/>
      <c r="C14" s="35"/>
      <c r="D14" s="36"/>
      <c r="E14" s="37"/>
      <c r="F14" s="37"/>
    </row>
    <row r="15" spans="1:7" ht="15.6" x14ac:dyDescent="0.3">
      <c r="A15" s="35"/>
      <c r="B15" s="39" t="s">
        <v>20</v>
      </c>
      <c r="C15" s="35"/>
      <c r="D15" s="36"/>
      <c r="E15" s="37"/>
      <c r="F15" s="37"/>
    </row>
    <row r="16" spans="1:7" x14ac:dyDescent="0.3">
      <c r="A16" s="35"/>
      <c r="B16" s="49"/>
      <c r="C16" s="35"/>
      <c r="D16" s="36"/>
      <c r="E16" s="37"/>
      <c r="F16" s="37"/>
    </row>
    <row r="17" spans="1:7" x14ac:dyDescent="0.3">
      <c r="A17" s="35"/>
      <c r="B17" s="49" t="s">
        <v>22</v>
      </c>
      <c r="C17" s="35"/>
      <c r="D17" s="36"/>
      <c r="E17" s="37"/>
      <c r="F17" s="37"/>
    </row>
    <row r="18" spans="1:7" x14ac:dyDescent="0.3">
      <c r="A18" s="35"/>
      <c r="B18" s="35"/>
      <c r="C18" s="35"/>
      <c r="D18" s="36"/>
      <c r="E18" s="37"/>
      <c r="F18" s="37"/>
    </row>
    <row r="19" spans="1:7" ht="76.5" customHeight="1" x14ac:dyDescent="0.3">
      <c r="A19" s="50">
        <v>10</v>
      </c>
      <c r="B19" s="3" t="s">
        <v>10</v>
      </c>
      <c r="C19" s="40" t="s">
        <v>0</v>
      </c>
      <c r="D19" s="41">
        <v>120</v>
      </c>
      <c r="E19" s="37"/>
      <c r="F19" s="37"/>
      <c r="G19" s="44">
        <f>E19*D19</f>
        <v>0</v>
      </c>
    </row>
    <row r="20" spans="1:7" x14ac:dyDescent="0.3">
      <c r="A20" s="50"/>
      <c r="B20" s="35"/>
      <c r="C20" s="35"/>
      <c r="D20" s="36"/>
      <c r="E20" s="37"/>
      <c r="F20" s="37"/>
    </row>
    <row r="21" spans="1:7" ht="78" customHeight="1" x14ac:dyDescent="0.3">
      <c r="A21" s="50">
        <f>A19+10</f>
        <v>20</v>
      </c>
      <c r="B21" s="3" t="s">
        <v>25</v>
      </c>
      <c r="C21" s="40" t="s">
        <v>0</v>
      </c>
      <c r="D21" s="41">
        <v>30</v>
      </c>
      <c r="E21" s="37"/>
      <c r="F21" s="37"/>
      <c r="G21" s="44">
        <f>E21*D21</f>
        <v>0</v>
      </c>
    </row>
    <row r="22" spans="1:7" x14ac:dyDescent="0.3">
      <c r="A22" s="50"/>
      <c r="B22" s="35"/>
      <c r="C22" s="35"/>
      <c r="D22" s="36"/>
      <c r="E22" s="37"/>
      <c r="F22" s="37"/>
    </row>
    <row r="23" spans="1:7" ht="89.25" customHeight="1" x14ac:dyDescent="0.3">
      <c r="A23" s="50">
        <f t="shared" ref="A23" si="0">A21+10</f>
        <v>30</v>
      </c>
      <c r="B23" s="3" t="s">
        <v>23</v>
      </c>
      <c r="C23" s="40" t="s">
        <v>0</v>
      </c>
      <c r="D23" s="41">
        <v>78</v>
      </c>
      <c r="E23" s="37"/>
      <c r="F23" s="37"/>
      <c r="G23" s="44">
        <f t="shared" ref="G23" si="1">E23*D23</f>
        <v>0</v>
      </c>
    </row>
    <row r="24" spans="1:7" x14ac:dyDescent="0.3">
      <c r="A24" s="50"/>
      <c r="B24" s="3"/>
      <c r="C24" s="40"/>
      <c r="D24" s="41"/>
      <c r="E24" s="37"/>
      <c r="F24" s="37"/>
    </row>
    <row r="25" spans="1:7" ht="87" customHeight="1" x14ac:dyDescent="0.3">
      <c r="A25" s="50">
        <f t="shared" ref="A25" si="2">A23+10</f>
        <v>40</v>
      </c>
      <c r="B25" s="3" t="s">
        <v>24</v>
      </c>
      <c r="C25" s="40" t="s">
        <v>0</v>
      </c>
      <c r="D25" s="41">
        <v>22</v>
      </c>
      <c r="E25" s="37"/>
      <c r="F25" s="37"/>
      <c r="G25" s="44">
        <f t="shared" ref="G25" si="3">E25*D25</f>
        <v>0</v>
      </c>
    </row>
    <row r="26" spans="1:7" x14ac:dyDescent="0.3">
      <c r="A26" s="50"/>
      <c r="B26" s="3"/>
      <c r="C26" s="40"/>
      <c r="D26" s="41"/>
      <c r="E26" s="37"/>
      <c r="F26" s="37"/>
    </row>
    <row r="27" spans="1:7" ht="88.5" customHeight="1" x14ac:dyDescent="0.3">
      <c r="A27" s="50">
        <f t="shared" ref="A27" si="4">A25+10</f>
        <v>50</v>
      </c>
      <c r="B27" s="3" t="s">
        <v>26</v>
      </c>
      <c r="C27" s="40" t="s">
        <v>1</v>
      </c>
      <c r="D27" s="41">
        <v>620</v>
      </c>
      <c r="E27" s="37"/>
      <c r="F27" s="37"/>
      <c r="G27" s="44">
        <f t="shared" ref="G27" si="5">E27*D27</f>
        <v>0</v>
      </c>
    </row>
    <row r="28" spans="1:7" x14ac:dyDescent="0.3">
      <c r="A28" s="50"/>
      <c r="B28" s="3"/>
      <c r="C28" s="40"/>
      <c r="D28" s="41"/>
      <c r="E28" s="37"/>
      <c r="F28" s="37"/>
    </row>
    <row r="29" spans="1:7" ht="102" customHeight="1" x14ac:dyDescent="0.3">
      <c r="A29" s="50">
        <f t="shared" ref="A29" si="6">A27+10</f>
        <v>60</v>
      </c>
      <c r="B29" s="3" t="s">
        <v>27</v>
      </c>
      <c r="C29" s="40" t="s">
        <v>1</v>
      </c>
      <c r="D29" s="41">
        <v>160</v>
      </c>
      <c r="E29" s="37"/>
      <c r="F29" s="37"/>
      <c r="G29" s="44">
        <f t="shared" ref="G29" si="7">E29*D29</f>
        <v>0</v>
      </c>
    </row>
    <row r="30" spans="1:7" x14ac:dyDescent="0.3">
      <c r="A30" s="50"/>
      <c r="B30" s="3"/>
      <c r="C30" s="40"/>
      <c r="D30" s="41"/>
      <c r="E30" s="37"/>
      <c r="F30" s="37"/>
    </row>
    <row r="31" spans="1:7" ht="92.25" customHeight="1" x14ac:dyDescent="0.3">
      <c r="A31" s="50">
        <f t="shared" ref="A31" si="8">A29+10</f>
        <v>70</v>
      </c>
      <c r="B31" s="3" t="s">
        <v>28</v>
      </c>
      <c r="C31" s="40" t="s">
        <v>1</v>
      </c>
      <c r="D31" s="41">
        <v>400</v>
      </c>
      <c r="E31" s="37"/>
      <c r="F31" s="37"/>
      <c r="G31" s="44">
        <f t="shared" ref="G31" si="9">E31*D31</f>
        <v>0</v>
      </c>
    </row>
    <row r="32" spans="1:7" x14ac:dyDescent="0.3">
      <c r="A32" s="50"/>
      <c r="B32" s="3"/>
      <c r="C32" s="40"/>
      <c r="D32" s="41"/>
      <c r="E32" s="37"/>
      <c r="F32" s="37"/>
    </row>
    <row r="33" spans="1:7" ht="84" x14ac:dyDescent="0.3">
      <c r="A33" s="50">
        <f t="shared" ref="A33" si="10">A31+10</f>
        <v>80</v>
      </c>
      <c r="B33" s="3" t="s">
        <v>29</v>
      </c>
      <c r="C33" s="40" t="s">
        <v>1</v>
      </c>
      <c r="D33" s="41">
        <v>120</v>
      </c>
      <c r="E33" s="37"/>
      <c r="F33" s="37"/>
      <c r="G33" s="44">
        <f t="shared" ref="G33:G47" si="11">E33*D33</f>
        <v>0</v>
      </c>
    </row>
    <row r="34" spans="1:7" x14ac:dyDescent="0.3">
      <c r="A34" s="50"/>
      <c r="B34" s="3"/>
      <c r="C34" s="40"/>
      <c r="D34" s="41"/>
      <c r="E34" s="37"/>
      <c r="F34" s="37"/>
    </row>
    <row r="35" spans="1:7" ht="90.75" customHeight="1" x14ac:dyDescent="0.3">
      <c r="A35" s="50">
        <f t="shared" ref="A35" si="12">A33+10</f>
        <v>90</v>
      </c>
      <c r="B35" s="3" t="s">
        <v>34</v>
      </c>
      <c r="C35" s="40" t="s">
        <v>30</v>
      </c>
      <c r="D35" s="41">
        <v>7158.38</v>
      </c>
      <c r="E35" s="37"/>
      <c r="F35" s="37"/>
      <c r="G35" s="44">
        <f t="shared" si="11"/>
        <v>0</v>
      </c>
    </row>
    <row r="36" spans="1:7" x14ac:dyDescent="0.3">
      <c r="A36" s="50"/>
      <c r="B36" s="3"/>
      <c r="C36" s="40"/>
      <c r="D36" s="41"/>
      <c r="E36" s="37"/>
      <c r="F36" s="37"/>
    </row>
    <row r="37" spans="1:7" ht="93" customHeight="1" x14ac:dyDescent="0.3">
      <c r="A37" s="50">
        <f t="shared" ref="A37" si="13">A35+10</f>
        <v>100</v>
      </c>
      <c r="B37" s="3" t="s">
        <v>35</v>
      </c>
      <c r="C37" s="40" t="s">
        <v>30</v>
      </c>
      <c r="D37" s="41">
        <v>2080.0500000000002</v>
      </c>
      <c r="E37" s="37"/>
      <c r="F37" s="37"/>
      <c r="G37" s="44">
        <f t="shared" si="11"/>
        <v>0</v>
      </c>
    </row>
    <row r="38" spans="1:7" x14ac:dyDescent="0.3">
      <c r="A38" s="50"/>
      <c r="B38" s="3"/>
      <c r="C38" s="40"/>
      <c r="D38" s="41"/>
      <c r="E38" s="37"/>
      <c r="F38" s="37"/>
    </row>
    <row r="39" spans="1:7" ht="91.5" customHeight="1" x14ac:dyDescent="0.3">
      <c r="A39" s="50">
        <f t="shared" ref="A39" si="14">A37+10</f>
        <v>110</v>
      </c>
      <c r="B39" s="3" t="s">
        <v>36</v>
      </c>
      <c r="C39" s="40" t="s">
        <v>30</v>
      </c>
      <c r="D39" s="41">
        <v>12069.75</v>
      </c>
      <c r="E39" s="37"/>
      <c r="F39" s="37"/>
      <c r="G39" s="44">
        <f t="shared" si="11"/>
        <v>0</v>
      </c>
    </row>
    <row r="40" spans="1:7" x14ac:dyDescent="0.3">
      <c r="A40" s="50"/>
      <c r="B40" s="3"/>
      <c r="C40" s="40"/>
      <c r="D40" s="41"/>
      <c r="E40" s="37"/>
      <c r="F40" s="37"/>
    </row>
    <row r="41" spans="1:7" ht="70.5" customHeight="1" x14ac:dyDescent="0.3">
      <c r="A41" s="50">
        <f t="shared" ref="A41" si="15">A39+10</f>
        <v>120</v>
      </c>
      <c r="B41" s="51" t="s">
        <v>31</v>
      </c>
      <c r="C41" s="52" t="s">
        <v>0</v>
      </c>
      <c r="D41" s="53">
        <v>1</v>
      </c>
      <c r="E41" s="37"/>
      <c r="F41" s="37"/>
      <c r="G41" s="44">
        <f t="shared" si="11"/>
        <v>0</v>
      </c>
    </row>
    <row r="42" spans="1:7" x14ac:dyDescent="0.3">
      <c r="A42" s="50"/>
      <c r="B42" s="51"/>
      <c r="C42" s="52"/>
      <c r="D42" s="53"/>
      <c r="E42" s="37"/>
      <c r="F42" s="37"/>
    </row>
    <row r="43" spans="1:7" ht="73.5" customHeight="1" x14ac:dyDescent="0.3">
      <c r="A43" s="50">
        <f t="shared" ref="A43" si="16">A41+10</f>
        <v>130</v>
      </c>
      <c r="B43" s="51" t="s">
        <v>32</v>
      </c>
      <c r="C43" s="52" t="s">
        <v>0</v>
      </c>
      <c r="D43" s="53">
        <v>1</v>
      </c>
      <c r="E43" s="37"/>
      <c r="F43" s="37"/>
      <c r="G43" s="44">
        <f t="shared" si="11"/>
        <v>0</v>
      </c>
    </row>
    <row r="44" spans="1:7" x14ac:dyDescent="0.3">
      <c r="A44" s="50"/>
      <c r="B44" s="51"/>
      <c r="C44" s="52"/>
      <c r="D44" s="53"/>
      <c r="E44" s="37"/>
      <c r="F44" s="37"/>
    </row>
    <row r="45" spans="1:7" ht="69" x14ac:dyDescent="0.3">
      <c r="A45" s="50">
        <v>131</v>
      </c>
      <c r="B45" s="51" t="s">
        <v>37</v>
      </c>
      <c r="C45" s="52" t="s">
        <v>0</v>
      </c>
      <c r="D45" s="53">
        <v>2</v>
      </c>
      <c r="E45" s="37"/>
      <c r="F45" s="37"/>
      <c r="G45" s="44">
        <f t="shared" si="11"/>
        <v>0</v>
      </c>
    </row>
    <row r="46" spans="1:7" x14ac:dyDescent="0.3">
      <c r="A46" s="50"/>
      <c r="B46" s="51"/>
      <c r="C46" s="52"/>
      <c r="D46" s="53"/>
      <c r="E46" s="37"/>
      <c r="F46" s="37"/>
    </row>
    <row r="47" spans="1:7" ht="69" x14ac:dyDescent="0.3">
      <c r="A47" s="50">
        <v>132</v>
      </c>
      <c r="B47" s="51" t="s">
        <v>43</v>
      </c>
      <c r="C47" s="52" t="s">
        <v>0</v>
      </c>
      <c r="D47" s="53">
        <v>1</v>
      </c>
      <c r="E47" s="37"/>
      <c r="F47" s="37"/>
      <c r="G47" s="44">
        <f t="shared" si="11"/>
        <v>0</v>
      </c>
    </row>
    <row r="48" spans="1:7" x14ac:dyDescent="0.3">
      <c r="A48" s="50"/>
      <c r="B48" s="3"/>
      <c r="C48" s="40"/>
      <c r="D48" s="41"/>
      <c r="E48" s="37"/>
      <c r="F48" s="37"/>
    </row>
    <row r="49" spans="1:7" x14ac:dyDescent="0.3">
      <c r="A49" s="50"/>
      <c r="B49" s="49" t="s">
        <v>33</v>
      </c>
      <c r="C49" s="40"/>
      <c r="D49" s="41"/>
      <c r="E49" s="37"/>
      <c r="F49" s="37"/>
    </row>
    <row r="50" spans="1:7" x14ac:dyDescent="0.3">
      <c r="A50" s="50"/>
      <c r="B50" s="3"/>
      <c r="C50" s="40"/>
      <c r="D50" s="41"/>
      <c r="E50" s="37"/>
      <c r="F50" s="37"/>
    </row>
    <row r="51" spans="1:7" ht="78" customHeight="1" x14ac:dyDescent="0.3">
      <c r="A51" s="50">
        <v>140</v>
      </c>
      <c r="B51" s="3" t="s">
        <v>10</v>
      </c>
      <c r="C51" s="40" t="s">
        <v>0</v>
      </c>
      <c r="D51" s="41">
        <v>94</v>
      </c>
      <c r="E51" s="37"/>
      <c r="F51" s="37"/>
      <c r="G51" s="44">
        <f>E51*D51</f>
        <v>0</v>
      </c>
    </row>
    <row r="52" spans="1:7" x14ac:dyDescent="0.3">
      <c r="A52" s="50"/>
      <c r="B52" s="3"/>
      <c r="C52" s="40"/>
      <c r="D52" s="41"/>
      <c r="E52" s="37"/>
      <c r="F52" s="37"/>
    </row>
    <row r="53" spans="1:7" ht="91.5" customHeight="1" x14ac:dyDescent="0.3">
      <c r="A53" s="50">
        <f>A51+10</f>
        <v>150</v>
      </c>
      <c r="B53" s="3" t="s">
        <v>38</v>
      </c>
      <c r="C53" s="40" t="s">
        <v>0</v>
      </c>
      <c r="D53" s="41">
        <v>11</v>
      </c>
      <c r="E53" s="37"/>
      <c r="F53" s="37"/>
      <c r="G53" s="44">
        <f t="shared" ref="G53" si="17">E53*D53</f>
        <v>0</v>
      </c>
    </row>
    <row r="54" spans="1:7" x14ac:dyDescent="0.3">
      <c r="A54" s="50"/>
      <c r="B54" s="3"/>
      <c r="C54" s="40"/>
      <c r="D54" s="41"/>
      <c r="E54" s="37"/>
      <c r="F54" s="37"/>
    </row>
    <row r="55" spans="1:7" ht="89.25" customHeight="1" x14ac:dyDescent="0.3">
      <c r="A55" s="50">
        <f t="shared" ref="A55" si="18">A53+10</f>
        <v>160</v>
      </c>
      <c r="B55" s="3" t="s">
        <v>26</v>
      </c>
      <c r="C55" s="40" t="s">
        <v>1</v>
      </c>
      <c r="D55" s="41">
        <v>423</v>
      </c>
      <c r="E55" s="37"/>
      <c r="F55" s="37"/>
      <c r="G55" s="44">
        <f t="shared" ref="G55" si="19">E55*D55</f>
        <v>0</v>
      </c>
    </row>
    <row r="56" spans="1:7" x14ac:dyDescent="0.3">
      <c r="A56" s="50"/>
      <c r="B56" s="3"/>
      <c r="C56" s="40"/>
      <c r="D56" s="41"/>
      <c r="E56" s="37"/>
      <c r="F56" s="37"/>
    </row>
    <row r="57" spans="1:7" ht="93.75" customHeight="1" x14ac:dyDescent="0.3">
      <c r="A57" s="50">
        <f t="shared" ref="A57" si="20">A55+10</f>
        <v>170</v>
      </c>
      <c r="B57" s="3" t="s">
        <v>39</v>
      </c>
      <c r="C57" s="40" t="s">
        <v>1</v>
      </c>
      <c r="D57" s="41">
        <v>50</v>
      </c>
      <c r="E57" s="37"/>
      <c r="F57" s="37"/>
      <c r="G57" s="44">
        <f t="shared" ref="G57" si="21">E57*D57</f>
        <v>0</v>
      </c>
    </row>
    <row r="58" spans="1:7" x14ac:dyDescent="0.3">
      <c r="A58" s="50"/>
      <c r="B58" s="3"/>
      <c r="C58" s="40"/>
      <c r="D58" s="41"/>
      <c r="E58" s="37"/>
      <c r="F58" s="37"/>
    </row>
    <row r="59" spans="1:7" ht="92.25" customHeight="1" x14ac:dyDescent="0.3">
      <c r="A59" s="50">
        <f t="shared" ref="A59" si="22">A57+10</f>
        <v>180</v>
      </c>
      <c r="B59" s="3" t="s">
        <v>34</v>
      </c>
      <c r="C59" s="40" t="s">
        <v>30</v>
      </c>
      <c r="D59" s="41">
        <v>2277</v>
      </c>
      <c r="E59" s="37"/>
      <c r="F59" s="37"/>
      <c r="G59" s="44">
        <f t="shared" ref="G59" si="23">E59*D59</f>
        <v>0</v>
      </c>
    </row>
    <row r="60" spans="1:7" x14ac:dyDescent="0.3">
      <c r="A60" s="50"/>
      <c r="B60" s="3"/>
      <c r="C60" s="40"/>
      <c r="D60" s="41"/>
      <c r="E60" s="37"/>
      <c r="F60" s="37"/>
    </row>
    <row r="61" spans="1:7" ht="88.5" customHeight="1" x14ac:dyDescent="0.3">
      <c r="A61" s="50">
        <f t="shared" ref="A61" si="24">A59+10</f>
        <v>190</v>
      </c>
      <c r="B61" s="3" t="s">
        <v>35</v>
      </c>
      <c r="C61" s="40" t="s">
        <v>30</v>
      </c>
      <c r="D61" s="41">
        <v>3497</v>
      </c>
      <c r="E61" s="37"/>
      <c r="F61" s="37"/>
      <c r="G61" s="44">
        <f t="shared" ref="G61" si="25">E61*D61</f>
        <v>0</v>
      </c>
    </row>
    <row r="62" spans="1:7" x14ac:dyDescent="0.3">
      <c r="A62" s="50"/>
      <c r="B62" s="3"/>
      <c r="C62" s="40"/>
      <c r="D62" s="41"/>
      <c r="E62" s="37"/>
      <c r="F62" s="37"/>
    </row>
    <row r="63" spans="1:7" ht="97.5" customHeight="1" x14ac:dyDescent="0.3">
      <c r="A63" s="50">
        <f t="shared" ref="A63" si="26">A61+10</f>
        <v>200</v>
      </c>
      <c r="B63" s="3" t="s">
        <v>36</v>
      </c>
      <c r="C63" s="40" t="s">
        <v>30</v>
      </c>
      <c r="D63" s="41">
        <v>3085</v>
      </c>
      <c r="E63" s="37"/>
      <c r="F63" s="37"/>
      <c r="G63" s="44">
        <f t="shared" ref="G63" si="27">E63*D63</f>
        <v>0</v>
      </c>
    </row>
    <row r="64" spans="1:7" x14ac:dyDescent="0.3">
      <c r="A64" s="50"/>
      <c r="B64" s="3"/>
      <c r="C64" s="40"/>
      <c r="D64" s="41"/>
      <c r="E64" s="37"/>
      <c r="F64" s="37"/>
    </row>
    <row r="65" spans="1:7" x14ac:dyDescent="0.3">
      <c r="A65" s="50"/>
      <c r="E65" s="42"/>
      <c r="F65" s="42"/>
    </row>
    <row r="66" spans="1:7" x14ac:dyDescent="0.3">
      <c r="A66" s="50"/>
      <c r="E66" s="42"/>
      <c r="F66" s="45" t="s">
        <v>16</v>
      </c>
      <c r="G66" s="46">
        <f>SUM(G17:G65)</f>
        <v>0</v>
      </c>
    </row>
    <row r="67" spans="1:7" x14ac:dyDescent="0.3">
      <c r="A67" s="50"/>
      <c r="E67" s="42"/>
      <c r="F67" s="45" t="s">
        <v>17</v>
      </c>
      <c r="G67" s="47">
        <f>G66*0.16</f>
        <v>0</v>
      </c>
    </row>
    <row r="68" spans="1:7" x14ac:dyDescent="0.3">
      <c r="A68" s="50"/>
      <c r="E68" s="42"/>
      <c r="F68" s="45" t="s">
        <v>18</v>
      </c>
      <c r="G68" s="46">
        <f>G67+G66</f>
        <v>0</v>
      </c>
    </row>
    <row r="69" spans="1:7" x14ac:dyDescent="0.3">
      <c r="A69" s="50"/>
      <c r="B69" s="48" t="s">
        <v>19</v>
      </c>
      <c r="E69" s="42"/>
      <c r="F69" s="45"/>
    </row>
    <row r="70" spans="1:7" ht="30.75" customHeight="1" x14ac:dyDescent="0.3">
      <c r="A70" s="50"/>
      <c r="B70" s="59"/>
      <c r="C70" s="60"/>
      <c r="D70" s="60"/>
      <c r="E70" s="61"/>
      <c r="F70" s="42"/>
    </row>
    <row r="71" spans="1:7" x14ac:dyDescent="0.3">
      <c r="A71" s="50"/>
      <c r="E71" s="42"/>
      <c r="F71" s="42"/>
    </row>
    <row r="72" spans="1:7" x14ac:dyDescent="0.3">
      <c r="A72" s="50"/>
      <c r="E72" s="42"/>
      <c r="F72" s="42"/>
    </row>
    <row r="73" spans="1:7" x14ac:dyDescent="0.3">
      <c r="A73" s="50"/>
      <c r="E73" s="42"/>
      <c r="F73" s="42"/>
    </row>
    <row r="74" spans="1:7" x14ac:dyDescent="0.3">
      <c r="A74" s="50"/>
      <c r="E74" s="42"/>
      <c r="F74" s="42"/>
    </row>
    <row r="75" spans="1:7" x14ac:dyDescent="0.3">
      <c r="A75" s="50"/>
      <c r="E75" s="42"/>
      <c r="F75" s="42"/>
    </row>
    <row r="76" spans="1:7" x14ac:dyDescent="0.3">
      <c r="A76" s="50"/>
      <c r="E76" s="42"/>
      <c r="F76" s="42"/>
    </row>
    <row r="77" spans="1:7" x14ac:dyDescent="0.3">
      <c r="A77" s="50"/>
      <c r="E77" s="42"/>
      <c r="F77" s="42"/>
    </row>
    <row r="78" spans="1:7" x14ac:dyDescent="0.3">
      <c r="A78" s="50"/>
      <c r="E78" s="42"/>
      <c r="F78" s="42"/>
    </row>
    <row r="79" spans="1:7" x14ac:dyDescent="0.3">
      <c r="A79" s="50"/>
      <c r="E79" s="42"/>
      <c r="F79" s="42"/>
    </row>
    <row r="80" spans="1:7" x14ac:dyDescent="0.3">
      <c r="A80" s="50"/>
      <c r="E80" s="42"/>
      <c r="F80" s="42"/>
    </row>
    <row r="81" spans="1:6" x14ac:dyDescent="0.3">
      <c r="A81" s="50"/>
      <c r="E81" s="42"/>
      <c r="F81" s="42"/>
    </row>
    <row r="82" spans="1:6" x14ac:dyDescent="0.3">
      <c r="A82" s="50"/>
      <c r="E82" s="42"/>
      <c r="F82" s="42"/>
    </row>
    <row r="83" spans="1:6" x14ac:dyDescent="0.3">
      <c r="A83" s="50"/>
      <c r="E83" s="42"/>
      <c r="F83" s="42"/>
    </row>
    <row r="84" spans="1:6" x14ac:dyDescent="0.3">
      <c r="A84" s="50"/>
      <c r="E84" s="42"/>
      <c r="F84" s="42"/>
    </row>
    <row r="85" spans="1:6" x14ac:dyDescent="0.3">
      <c r="A85" s="50"/>
      <c r="E85" s="42"/>
      <c r="F85" s="42"/>
    </row>
    <row r="86" spans="1:6" x14ac:dyDescent="0.3">
      <c r="A86" s="50"/>
      <c r="E86" s="42"/>
      <c r="F86" s="42"/>
    </row>
    <row r="87" spans="1:6" x14ac:dyDescent="0.3">
      <c r="A87" s="50"/>
      <c r="E87" s="42"/>
      <c r="F87" s="42"/>
    </row>
    <row r="88" spans="1:6" x14ac:dyDescent="0.3">
      <c r="A88" s="50"/>
      <c r="E88" s="42"/>
      <c r="F88" s="42"/>
    </row>
    <row r="89" spans="1:6" x14ac:dyDescent="0.3">
      <c r="A89" s="50"/>
      <c r="E89" s="42"/>
      <c r="F89" s="42"/>
    </row>
    <row r="90" spans="1:6" x14ac:dyDescent="0.3">
      <c r="A90" s="50"/>
      <c r="E90" s="42"/>
      <c r="F90" s="42"/>
    </row>
    <row r="91" spans="1:6" x14ac:dyDescent="0.3">
      <c r="A91" s="50"/>
      <c r="E91" s="42"/>
      <c r="F91" s="42"/>
    </row>
    <row r="92" spans="1:6" x14ac:dyDescent="0.3">
      <c r="A92" s="50"/>
      <c r="E92" s="42"/>
      <c r="F92" s="42"/>
    </row>
    <row r="93" spans="1:6" x14ac:dyDescent="0.3">
      <c r="A93" s="50"/>
      <c r="E93" s="42"/>
      <c r="F93" s="42"/>
    </row>
    <row r="94" spans="1:6" x14ac:dyDescent="0.3">
      <c r="A94" s="50"/>
      <c r="E94" s="42"/>
      <c r="F94" s="42"/>
    </row>
    <row r="95" spans="1:6" x14ac:dyDescent="0.3">
      <c r="A95" s="50"/>
      <c r="E95" s="42"/>
      <c r="F95" s="42"/>
    </row>
    <row r="96" spans="1:6" x14ac:dyDescent="0.3">
      <c r="A96" s="50"/>
      <c r="E96" s="42"/>
      <c r="F96" s="42"/>
    </row>
    <row r="97" spans="1:6" x14ac:dyDescent="0.3">
      <c r="A97" s="50"/>
      <c r="E97" s="42"/>
      <c r="F97" s="42"/>
    </row>
    <row r="98" spans="1:6" x14ac:dyDescent="0.3">
      <c r="A98" s="50"/>
      <c r="E98" s="42"/>
      <c r="F98" s="42"/>
    </row>
    <row r="99" spans="1:6" x14ac:dyDescent="0.3">
      <c r="A99" s="50"/>
      <c r="E99" s="42"/>
      <c r="F99" s="42"/>
    </row>
    <row r="100" spans="1:6" x14ac:dyDescent="0.3">
      <c r="A100" s="50"/>
      <c r="E100" s="42"/>
      <c r="F100" s="42"/>
    </row>
    <row r="101" spans="1:6" x14ac:dyDescent="0.3">
      <c r="A101" s="50"/>
      <c r="E101" s="42"/>
      <c r="F101" s="42"/>
    </row>
    <row r="102" spans="1:6" x14ac:dyDescent="0.3">
      <c r="A102" s="50"/>
      <c r="E102" s="42"/>
      <c r="F102" s="42"/>
    </row>
    <row r="103" spans="1:6" x14ac:dyDescent="0.3">
      <c r="A103" s="50"/>
      <c r="E103" s="42"/>
      <c r="F103" s="42"/>
    </row>
    <row r="104" spans="1:6" x14ac:dyDescent="0.3">
      <c r="A104" s="50"/>
      <c r="E104" s="42"/>
      <c r="F104" s="42"/>
    </row>
    <row r="105" spans="1:6" x14ac:dyDescent="0.3">
      <c r="A105" s="50"/>
      <c r="E105" s="42"/>
      <c r="F105" s="42"/>
    </row>
    <row r="106" spans="1:6" x14ac:dyDescent="0.3">
      <c r="A106" s="50"/>
      <c r="E106" s="42"/>
      <c r="F106" s="42"/>
    </row>
    <row r="107" spans="1:6" x14ac:dyDescent="0.3">
      <c r="A107" s="50"/>
      <c r="E107" s="42"/>
      <c r="F107" s="42"/>
    </row>
    <row r="108" spans="1:6" x14ac:dyDescent="0.3">
      <c r="A108" s="50"/>
      <c r="E108" s="42"/>
      <c r="F108" s="42"/>
    </row>
    <row r="109" spans="1:6" x14ac:dyDescent="0.3">
      <c r="A109" s="50"/>
      <c r="E109" s="42"/>
      <c r="F109" s="42"/>
    </row>
    <row r="110" spans="1:6" x14ac:dyDescent="0.3">
      <c r="A110" s="50"/>
      <c r="E110" s="42"/>
      <c r="F110" s="42"/>
    </row>
    <row r="111" spans="1:6" x14ac:dyDescent="0.3">
      <c r="A111" s="50"/>
      <c r="E111" s="42"/>
      <c r="F111" s="42"/>
    </row>
    <row r="112" spans="1:6" x14ac:dyDescent="0.3">
      <c r="A112" s="50"/>
      <c r="E112" s="42"/>
      <c r="F112" s="42"/>
    </row>
    <row r="113" spans="1:6" x14ac:dyDescent="0.3">
      <c r="A113" s="50"/>
      <c r="E113" s="42"/>
      <c r="F113" s="42"/>
    </row>
    <row r="114" spans="1:6" x14ac:dyDescent="0.3">
      <c r="A114" s="50"/>
      <c r="E114" s="42"/>
      <c r="F114" s="42"/>
    </row>
    <row r="115" spans="1:6" x14ac:dyDescent="0.3">
      <c r="A115" s="50"/>
      <c r="E115" s="42"/>
      <c r="F115" s="42"/>
    </row>
    <row r="116" spans="1:6" x14ac:dyDescent="0.3">
      <c r="A116" s="50"/>
      <c r="E116" s="42"/>
      <c r="F116" s="42"/>
    </row>
    <row r="117" spans="1:6" x14ac:dyDescent="0.3">
      <c r="A117" s="50"/>
      <c r="E117" s="42"/>
      <c r="F117" s="42"/>
    </row>
    <row r="118" spans="1:6" x14ac:dyDescent="0.3">
      <c r="A118" s="50"/>
      <c r="E118" s="42"/>
      <c r="F118" s="42"/>
    </row>
    <row r="119" spans="1:6" x14ac:dyDescent="0.3">
      <c r="A119" s="50"/>
      <c r="E119" s="42"/>
      <c r="F119" s="42"/>
    </row>
    <row r="120" spans="1:6" x14ac:dyDescent="0.3">
      <c r="A120" s="50"/>
      <c r="E120" s="42"/>
      <c r="F120" s="42"/>
    </row>
    <row r="121" spans="1:6" x14ac:dyDescent="0.3">
      <c r="A121" s="50"/>
      <c r="E121" s="42"/>
      <c r="F121" s="42"/>
    </row>
    <row r="122" spans="1:6" x14ac:dyDescent="0.3">
      <c r="A122" s="50"/>
      <c r="E122" s="42"/>
      <c r="F122" s="42"/>
    </row>
    <row r="123" spans="1:6" x14ac:dyDescent="0.3">
      <c r="A123" s="50"/>
      <c r="E123" s="42"/>
      <c r="F123" s="42"/>
    </row>
    <row r="124" spans="1:6" x14ac:dyDescent="0.3">
      <c r="A124" s="50"/>
      <c r="E124" s="42"/>
      <c r="F124" s="42"/>
    </row>
    <row r="125" spans="1:6" x14ac:dyDescent="0.3">
      <c r="A125" s="50"/>
      <c r="E125" s="42"/>
      <c r="F125" s="42"/>
    </row>
    <row r="126" spans="1:6" x14ac:dyDescent="0.3">
      <c r="A126" s="50"/>
      <c r="E126" s="42"/>
      <c r="F126" s="42"/>
    </row>
    <row r="127" spans="1:6" x14ac:dyDescent="0.3">
      <c r="A127" s="50"/>
      <c r="E127" s="42"/>
      <c r="F127" s="42"/>
    </row>
    <row r="128" spans="1:6" x14ac:dyDescent="0.3">
      <c r="A128" s="50"/>
      <c r="E128" s="42"/>
      <c r="F128" s="42"/>
    </row>
    <row r="129" spans="1:6" x14ac:dyDescent="0.3">
      <c r="A129" s="50"/>
      <c r="E129" s="42"/>
      <c r="F129" s="42"/>
    </row>
    <row r="130" spans="1:6" x14ac:dyDescent="0.3">
      <c r="A130" s="50"/>
      <c r="E130" s="42"/>
      <c r="F130" s="42"/>
    </row>
    <row r="131" spans="1:6" x14ac:dyDescent="0.3">
      <c r="A131" s="50"/>
      <c r="E131" s="42"/>
      <c r="F131" s="42"/>
    </row>
    <row r="132" spans="1:6" x14ac:dyDescent="0.3">
      <c r="A132" s="50"/>
      <c r="E132" s="42"/>
      <c r="F132" s="42"/>
    </row>
    <row r="133" spans="1:6" x14ac:dyDescent="0.3">
      <c r="A133" s="50"/>
      <c r="E133" s="42"/>
      <c r="F133" s="42"/>
    </row>
    <row r="134" spans="1:6" x14ac:dyDescent="0.3">
      <c r="A134" s="50"/>
      <c r="E134" s="42"/>
      <c r="F134" s="42"/>
    </row>
    <row r="135" spans="1:6" x14ac:dyDescent="0.3">
      <c r="A135" s="50"/>
      <c r="E135" s="42"/>
      <c r="F135" s="42"/>
    </row>
    <row r="136" spans="1:6" x14ac:dyDescent="0.3">
      <c r="A136" s="50"/>
      <c r="E136" s="42"/>
      <c r="F136" s="42"/>
    </row>
    <row r="137" spans="1:6" x14ac:dyDescent="0.3">
      <c r="A137" s="50"/>
      <c r="E137" s="42"/>
      <c r="F137" s="42"/>
    </row>
    <row r="138" spans="1:6" x14ac:dyDescent="0.3">
      <c r="A138" s="50"/>
      <c r="E138" s="42"/>
      <c r="F138" s="42"/>
    </row>
    <row r="139" spans="1:6" x14ac:dyDescent="0.3">
      <c r="A139" s="50"/>
      <c r="E139" s="42"/>
      <c r="F139" s="42"/>
    </row>
    <row r="140" spans="1:6" x14ac:dyDescent="0.3">
      <c r="A140" s="50"/>
      <c r="E140" s="42"/>
      <c r="F140" s="42"/>
    </row>
    <row r="141" spans="1:6" x14ac:dyDescent="0.3">
      <c r="A141" s="50"/>
      <c r="E141" s="42"/>
      <c r="F141" s="42"/>
    </row>
    <row r="142" spans="1:6" x14ac:dyDescent="0.3">
      <c r="A142" s="50"/>
      <c r="E142" s="42"/>
      <c r="F142" s="42"/>
    </row>
    <row r="143" spans="1:6" x14ac:dyDescent="0.3">
      <c r="A143" s="50"/>
      <c r="E143" s="42"/>
      <c r="F143" s="42"/>
    </row>
    <row r="144" spans="1:6" x14ac:dyDescent="0.3">
      <c r="A144" s="50"/>
      <c r="E144" s="42"/>
      <c r="F144" s="42"/>
    </row>
    <row r="145" spans="1:6" x14ac:dyDescent="0.3">
      <c r="A145" s="50"/>
      <c r="E145" s="42"/>
      <c r="F145" s="42"/>
    </row>
    <row r="146" spans="1:6" x14ac:dyDescent="0.3">
      <c r="A146" s="50"/>
      <c r="E146" s="42"/>
      <c r="F146" s="42"/>
    </row>
    <row r="147" spans="1:6" x14ac:dyDescent="0.3">
      <c r="A147" s="50"/>
      <c r="E147" s="42"/>
      <c r="F147" s="42"/>
    </row>
    <row r="148" spans="1:6" x14ac:dyDescent="0.3">
      <c r="A148" s="50"/>
      <c r="E148" s="42"/>
      <c r="F148" s="42"/>
    </row>
    <row r="149" spans="1:6" x14ac:dyDescent="0.3">
      <c r="A149" s="50"/>
      <c r="E149" s="42"/>
      <c r="F149" s="42"/>
    </row>
    <row r="150" spans="1:6" x14ac:dyDescent="0.3">
      <c r="A150" s="50"/>
      <c r="E150" s="42"/>
      <c r="F150" s="42"/>
    </row>
    <row r="151" spans="1:6" x14ac:dyDescent="0.3">
      <c r="A151" s="50"/>
      <c r="E151" s="42"/>
      <c r="F151" s="42"/>
    </row>
    <row r="152" spans="1:6" x14ac:dyDescent="0.3">
      <c r="A152" s="50"/>
      <c r="E152" s="42"/>
      <c r="F152" s="42"/>
    </row>
    <row r="153" spans="1:6" x14ac:dyDescent="0.3">
      <c r="A153" s="50"/>
      <c r="E153" s="42"/>
      <c r="F153" s="42"/>
    </row>
    <row r="154" spans="1:6" x14ac:dyDescent="0.3">
      <c r="A154" s="50"/>
      <c r="E154" s="42"/>
      <c r="F154" s="42"/>
    </row>
    <row r="155" spans="1:6" x14ac:dyDescent="0.3">
      <c r="A155" s="50"/>
      <c r="E155" s="42"/>
      <c r="F155" s="42"/>
    </row>
    <row r="156" spans="1:6" x14ac:dyDescent="0.3">
      <c r="A156" s="50"/>
      <c r="E156" s="42"/>
      <c r="F156" s="42"/>
    </row>
    <row r="157" spans="1:6" x14ac:dyDescent="0.3">
      <c r="A157" s="50"/>
      <c r="E157" s="42"/>
      <c r="F157" s="42"/>
    </row>
    <row r="158" spans="1:6" x14ac:dyDescent="0.3">
      <c r="A158" s="50"/>
      <c r="E158" s="42"/>
      <c r="F158" s="42"/>
    </row>
    <row r="159" spans="1:6" x14ac:dyDescent="0.3">
      <c r="A159" s="50"/>
      <c r="E159" s="42"/>
      <c r="F159" s="42"/>
    </row>
    <row r="160" spans="1:6" x14ac:dyDescent="0.3">
      <c r="A160" s="50"/>
      <c r="E160" s="42"/>
      <c r="F160" s="42"/>
    </row>
    <row r="161" spans="1:6" x14ac:dyDescent="0.3">
      <c r="A161" s="50"/>
      <c r="E161" s="42"/>
      <c r="F161" s="42"/>
    </row>
    <row r="162" spans="1:6" x14ac:dyDescent="0.3">
      <c r="A162" s="50"/>
      <c r="E162" s="42"/>
      <c r="F162" s="42"/>
    </row>
    <row r="163" spans="1:6" x14ac:dyDescent="0.3">
      <c r="A163" s="50"/>
      <c r="E163" s="42"/>
      <c r="F163" s="42"/>
    </row>
    <row r="164" spans="1:6" x14ac:dyDescent="0.3">
      <c r="A164" s="50"/>
      <c r="E164" s="42"/>
      <c r="F164" s="42"/>
    </row>
    <row r="165" spans="1:6" x14ac:dyDescent="0.3">
      <c r="A165" s="50"/>
      <c r="E165" s="42"/>
      <c r="F165" s="42"/>
    </row>
    <row r="166" spans="1:6" x14ac:dyDescent="0.3">
      <c r="A166" s="50"/>
      <c r="E166" s="42"/>
      <c r="F166" s="42"/>
    </row>
    <row r="167" spans="1:6" x14ac:dyDescent="0.3">
      <c r="A167" s="50"/>
      <c r="E167" s="42"/>
      <c r="F167" s="42"/>
    </row>
    <row r="168" spans="1:6" x14ac:dyDescent="0.3">
      <c r="A168" s="50"/>
      <c r="E168" s="42"/>
      <c r="F168" s="42"/>
    </row>
    <row r="169" spans="1:6" x14ac:dyDescent="0.3">
      <c r="A169" s="50"/>
      <c r="E169" s="42"/>
      <c r="F169" s="42"/>
    </row>
    <row r="170" spans="1:6" x14ac:dyDescent="0.3">
      <c r="A170" s="50"/>
      <c r="E170" s="42"/>
      <c r="F170" s="42"/>
    </row>
    <row r="171" spans="1:6" x14ac:dyDescent="0.3">
      <c r="A171" s="50"/>
      <c r="E171" s="42"/>
      <c r="F171" s="42"/>
    </row>
    <row r="172" spans="1:6" x14ac:dyDescent="0.3">
      <c r="A172" s="50"/>
      <c r="E172" s="42"/>
      <c r="F172" s="42"/>
    </row>
    <row r="173" spans="1:6" x14ac:dyDescent="0.3">
      <c r="A173" s="50"/>
      <c r="E173" s="42"/>
      <c r="F173" s="42"/>
    </row>
    <row r="174" spans="1:6" x14ac:dyDescent="0.3">
      <c r="A174" s="50"/>
      <c r="E174" s="42"/>
      <c r="F174" s="42"/>
    </row>
    <row r="175" spans="1:6" x14ac:dyDescent="0.3">
      <c r="A175" s="50"/>
      <c r="E175" s="42"/>
      <c r="F175" s="42"/>
    </row>
    <row r="176" spans="1:6" x14ac:dyDescent="0.3">
      <c r="A176" s="50"/>
      <c r="E176" s="42"/>
      <c r="F176" s="42"/>
    </row>
    <row r="177" spans="1:6" x14ac:dyDescent="0.3">
      <c r="A177" s="50"/>
      <c r="E177" s="42"/>
      <c r="F177" s="42"/>
    </row>
    <row r="178" spans="1:6" x14ac:dyDescent="0.3">
      <c r="A178" s="50"/>
      <c r="E178" s="42"/>
      <c r="F178" s="42"/>
    </row>
    <row r="179" spans="1:6" x14ac:dyDescent="0.3">
      <c r="A179" s="50"/>
      <c r="E179" s="42"/>
      <c r="F179" s="42"/>
    </row>
    <row r="180" spans="1:6" x14ac:dyDescent="0.3">
      <c r="A180" s="50"/>
      <c r="E180" s="42"/>
      <c r="F180" s="42"/>
    </row>
    <row r="181" spans="1:6" x14ac:dyDescent="0.3">
      <c r="A181" s="50"/>
      <c r="E181" s="42"/>
      <c r="F181" s="42"/>
    </row>
    <row r="182" spans="1:6" x14ac:dyDescent="0.3">
      <c r="A182" s="50"/>
      <c r="E182" s="42"/>
      <c r="F182" s="42"/>
    </row>
    <row r="183" spans="1:6" x14ac:dyDescent="0.3">
      <c r="A183" s="50"/>
      <c r="E183" s="42"/>
      <c r="F183" s="42"/>
    </row>
    <row r="184" spans="1:6" x14ac:dyDescent="0.3">
      <c r="A184" s="50"/>
      <c r="E184" s="42"/>
      <c r="F184" s="42"/>
    </row>
    <row r="185" spans="1:6" x14ac:dyDescent="0.3">
      <c r="A185" s="50"/>
      <c r="E185" s="42"/>
      <c r="F185" s="42"/>
    </row>
    <row r="186" spans="1:6" x14ac:dyDescent="0.3">
      <c r="A186" s="50"/>
      <c r="E186" s="42"/>
      <c r="F186" s="42"/>
    </row>
    <row r="187" spans="1:6" x14ac:dyDescent="0.3">
      <c r="A187" s="50"/>
      <c r="E187" s="42"/>
      <c r="F187" s="42"/>
    </row>
    <row r="188" spans="1:6" x14ac:dyDescent="0.3">
      <c r="A188" s="50"/>
      <c r="E188" s="42"/>
      <c r="F188" s="42"/>
    </row>
    <row r="189" spans="1:6" x14ac:dyDescent="0.3">
      <c r="A189" s="50"/>
      <c r="E189" s="42"/>
      <c r="F189" s="42"/>
    </row>
    <row r="190" spans="1:6" x14ac:dyDescent="0.3">
      <c r="A190" s="50"/>
      <c r="E190" s="42"/>
      <c r="F190" s="42"/>
    </row>
    <row r="191" spans="1:6" x14ac:dyDescent="0.3">
      <c r="A191" s="50"/>
      <c r="E191" s="42"/>
      <c r="F191" s="42"/>
    </row>
    <row r="192" spans="1:6" x14ac:dyDescent="0.3">
      <c r="A192" s="50"/>
      <c r="E192" s="42"/>
      <c r="F192" s="42"/>
    </row>
    <row r="193" spans="1:6" x14ac:dyDescent="0.3">
      <c r="A193" s="50"/>
      <c r="E193" s="42"/>
      <c r="F193" s="42"/>
    </row>
    <row r="194" spans="1:6" x14ac:dyDescent="0.3">
      <c r="A194" s="50"/>
      <c r="E194" s="42"/>
      <c r="F194" s="42"/>
    </row>
    <row r="195" spans="1:6" x14ac:dyDescent="0.3">
      <c r="A195" s="50"/>
      <c r="E195" s="42"/>
      <c r="F195" s="42"/>
    </row>
    <row r="196" spans="1:6" x14ac:dyDescent="0.3">
      <c r="A196" s="50"/>
      <c r="E196" s="42"/>
      <c r="F196" s="42"/>
    </row>
    <row r="197" spans="1:6" x14ac:dyDescent="0.3">
      <c r="A197" s="50"/>
      <c r="E197" s="42"/>
      <c r="F197" s="42"/>
    </row>
    <row r="198" spans="1:6" x14ac:dyDescent="0.3">
      <c r="A198" s="50"/>
      <c r="E198" s="42"/>
      <c r="F198" s="42"/>
    </row>
    <row r="199" spans="1:6" x14ac:dyDescent="0.3">
      <c r="A199" s="50"/>
      <c r="E199" s="42"/>
      <c r="F199" s="42"/>
    </row>
    <row r="200" spans="1:6" x14ac:dyDescent="0.3">
      <c r="A200" s="50"/>
      <c r="E200" s="42"/>
      <c r="F200" s="42"/>
    </row>
    <row r="201" spans="1:6" x14ac:dyDescent="0.3">
      <c r="A201" s="50"/>
      <c r="E201" s="42"/>
      <c r="F201" s="42"/>
    </row>
    <row r="202" spans="1:6" x14ac:dyDescent="0.3">
      <c r="A202" s="50"/>
      <c r="E202" s="42"/>
      <c r="F202" s="42"/>
    </row>
    <row r="203" spans="1:6" x14ac:dyDescent="0.3">
      <c r="A203" s="50"/>
      <c r="E203" s="42"/>
      <c r="F203" s="42"/>
    </row>
    <row r="204" spans="1:6" x14ac:dyDescent="0.3">
      <c r="A204" s="50"/>
      <c r="E204" s="42"/>
      <c r="F204" s="42"/>
    </row>
    <row r="205" spans="1:6" x14ac:dyDescent="0.3">
      <c r="A205" s="50"/>
      <c r="E205" s="42"/>
      <c r="F205" s="42"/>
    </row>
    <row r="206" spans="1:6" x14ac:dyDescent="0.3">
      <c r="A206" s="50"/>
      <c r="E206" s="42"/>
      <c r="F206" s="42"/>
    </row>
    <row r="207" spans="1:6" x14ac:dyDescent="0.3">
      <c r="A207" s="50"/>
      <c r="E207" s="42"/>
      <c r="F207" s="42"/>
    </row>
    <row r="208" spans="1:6" x14ac:dyDescent="0.3">
      <c r="A208" s="50"/>
      <c r="E208" s="42"/>
      <c r="F208" s="42"/>
    </row>
    <row r="209" spans="1:6" x14ac:dyDescent="0.3">
      <c r="A209" s="50"/>
      <c r="E209" s="42"/>
      <c r="F209" s="42"/>
    </row>
    <row r="210" spans="1:6" x14ac:dyDescent="0.3">
      <c r="A210" s="50"/>
      <c r="E210" s="42"/>
      <c r="F210" s="42"/>
    </row>
    <row r="211" spans="1:6" x14ac:dyDescent="0.3">
      <c r="A211" s="50"/>
      <c r="E211" s="42"/>
      <c r="F211" s="42"/>
    </row>
    <row r="212" spans="1:6" x14ac:dyDescent="0.3">
      <c r="A212" s="50"/>
      <c r="E212" s="42"/>
      <c r="F212" s="42"/>
    </row>
    <row r="213" spans="1:6" x14ac:dyDescent="0.3">
      <c r="A213" s="50"/>
      <c r="E213" s="42"/>
      <c r="F213" s="42"/>
    </row>
    <row r="214" spans="1:6" x14ac:dyDescent="0.3">
      <c r="A214" s="50"/>
      <c r="E214" s="42"/>
      <c r="F214" s="42"/>
    </row>
    <row r="215" spans="1:6" x14ac:dyDescent="0.3">
      <c r="A215" s="50"/>
      <c r="E215" s="42"/>
      <c r="F215" s="42"/>
    </row>
    <row r="216" spans="1:6" x14ac:dyDescent="0.3">
      <c r="A216" s="50"/>
      <c r="E216" s="42"/>
      <c r="F216" s="42"/>
    </row>
    <row r="217" spans="1:6" x14ac:dyDescent="0.3">
      <c r="A217" s="50"/>
      <c r="E217" s="42"/>
      <c r="F217" s="42"/>
    </row>
    <row r="218" spans="1:6" x14ac:dyDescent="0.3">
      <c r="A218" s="50"/>
      <c r="E218" s="42"/>
      <c r="F218" s="42"/>
    </row>
    <row r="219" spans="1:6" x14ac:dyDescent="0.3">
      <c r="A219" s="50"/>
      <c r="E219" s="42"/>
      <c r="F219" s="42"/>
    </row>
    <row r="220" spans="1:6" x14ac:dyDescent="0.3">
      <c r="A220" s="50"/>
      <c r="E220" s="42"/>
      <c r="F220" s="42"/>
    </row>
    <row r="221" spans="1:6" x14ac:dyDescent="0.3">
      <c r="A221" s="50"/>
      <c r="E221" s="42"/>
      <c r="F221" s="42"/>
    </row>
    <row r="222" spans="1:6" x14ac:dyDescent="0.3">
      <c r="A222" s="50"/>
      <c r="E222" s="42"/>
      <c r="F222" s="42"/>
    </row>
    <row r="223" spans="1:6" x14ac:dyDescent="0.3">
      <c r="A223" s="50"/>
      <c r="E223" s="42"/>
      <c r="F223" s="42"/>
    </row>
    <row r="224" spans="1:6" x14ac:dyDescent="0.3">
      <c r="A224" s="50"/>
      <c r="E224" s="42"/>
      <c r="F224" s="42"/>
    </row>
    <row r="225" spans="1:6" x14ac:dyDescent="0.3">
      <c r="A225" s="50"/>
      <c r="E225" s="42"/>
      <c r="F225" s="42"/>
    </row>
    <row r="226" spans="1:6" x14ac:dyDescent="0.3">
      <c r="A226" s="50"/>
      <c r="E226" s="42"/>
      <c r="F226" s="42"/>
    </row>
    <row r="227" spans="1:6" x14ac:dyDescent="0.3">
      <c r="A227" s="50"/>
      <c r="E227" s="42"/>
      <c r="F227" s="42"/>
    </row>
    <row r="228" spans="1:6" x14ac:dyDescent="0.3">
      <c r="A228" s="50"/>
      <c r="E228" s="42"/>
      <c r="F228" s="42"/>
    </row>
    <row r="229" spans="1:6" x14ac:dyDescent="0.3">
      <c r="A229" s="50"/>
      <c r="E229" s="42"/>
      <c r="F229" s="42"/>
    </row>
    <row r="230" spans="1:6" x14ac:dyDescent="0.3">
      <c r="A230" s="50"/>
      <c r="E230" s="42"/>
      <c r="F230" s="42"/>
    </row>
    <row r="231" spans="1:6" x14ac:dyDescent="0.3">
      <c r="A231" s="50"/>
      <c r="E231" s="42"/>
      <c r="F231" s="42"/>
    </row>
    <row r="232" spans="1:6" x14ac:dyDescent="0.3">
      <c r="A232" s="50"/>
      <c r="E232" s="42"/>
      <c r="F232" s="42"/>
    </row>
    <row r="233" spans="1:6" x14ac:dyDescent="0.3">
      <c r="A233" s="50"/>
      <c r="E233" s="42"/>
      <c r="F233" s="42"/>
    </row>
    <row r="234" spans="1:6" x14ac:dyDescent="0.3">
      <c r="A234" s="50"/>
      <c r="E234" s="42"/>
      <c r="F234" s="42"/>
    </row>
    <row r="235" spans="1:6" x14ac:dyDescent="0.3">
      <c r="A235" s="50"/>
      <c r="E235" s="42"/>
      <c r="F235" s="42"/>
    </row>
    <row r="236" spans="1:6" x14ac:dyDescent="0.3">
      <c r="A236" s="50"/>
      <c r="E236" s="42"/>
      <c r="F236" s="42"/>
    </row>
    <row r="237" spans="1:6" x14ac:dyDescent="0.3">
      <c r="A237" s="50"/>
      <c r="E237" s="42"/>
      <c r="F237" s="42"/>
    </row>
    <row r="238" spans="1:6" x14ac:dyDescent="0.3">
      <c r="A238" s="50"/>
      <c r="E238" s="42"/>
      <c r="F238" s="42"/>
    </row>
    <row r="239" spans="1:6" x14ac:dyDescent="0.3">
      <c r="A239" s="50"/>
      <c r="E239" s="42"/>
      <c r="F239" s="42"/>
    </row>
    <row r="240" spans="1:6" x14ac:dyDescent="0.3">
      <c r="A240" s="50"/>
      <c r="E240" s="42"/>
      <c r="F240" s="42"/>
    </row>
    <row r="241" spans="1:6" x14ac:dyDescent="0.3">
      <c r="A241" s="50"/>
      <c r="E241" s="42"/>
      <c r="F241" s="42"/>
    </row>
    <row r="242" spans="1:6" x14ac:dyDescent="0.3">
      <c r="A242" s="50"/>
      <c r="E242" s="42"/>
      <c r="F242" s="42"/>
    </row>
    <row r="243" spans="1:6" x14ac:dyDescent="0.3">
      <c r="A243" s="50"/>
      <c r="E243" s="42"/>
      <c r="F243" s="42"/>
    </row>
    <row r="244" spans="1:6" x14ac:dyDescent="0.3">
      <c r="A244" s="50"/>
      <c r="E244" s="42"/>
      <c r="F244" s="42"/>
    </row>
    <row r="245" spans="1:6" x14ac:dyDescent="0.3">
      <c r="A245" s="50"/>
      <c r="E245" s="42"/>
      <c r="F245" s="42"/>
    </row>
    <row r="246" spans="1:6" x14ac:dyDescent="0.3">
      <c r="A246" s="50"/>
      <c r="E246" s="42"/>
      <c r="F246" s="42"/>
    </row>
    <row r="247" spans="1:6" x14ac:dyDescent="0.3">
      <c r="A247" s="50"/>
      <c r="E247" s="42"/>
      <c r="F247" s="42"/>
    </row>
    <row r="248" spans="1:6" x14ac:dyDescent="0.3">
      <c r="A248" s="50"/>
      <c r="E248" s="42"/>
      <c r="F248" s="42"/>
    </row>
    <row r="249" spans="1:6" x14ac:dyDescent="0.3">
      <c r="A249" s="50"/>
      <c r="E249" s="42"/>
      <c r="F249" s="42"/>
    </row>
    <row r="250" spans="1:6" x14ac:dyDescent="0.3">
      <c r="A250" s="50"/>
      <c r="E250" s="42"/>
      <c r="F250" s="42"/>
    </row>
    <row r="251" spans="1:6" x14ac:dyDescent="0.3">
      <c r="A251" s="50"/>
      <c r="E251" s="42"/>
      <c r="F251" s="42"/>
    </row>
    <row r="252" spans="1:6" x14ac:dyDescent="0.3">
      <c r="A252" s="50"/>
      <c r="E252" s="42"/>
      <c r="F252" s="42"/>
    </row>
    <row r="253" spans="1:6" x14ac:dyDescent="0.3">
      <c r="A253" s="50"/>
      <c r="E253" s="42"/>
      <c r="F253" s="42"/>
    </row>
    <row r="254" spans="1:6" x14ac:dyDescent="0.3">
      <c r="A254" s="50"/>
      <c r="E254" s="42"/>
      <c r="F254" s="42"/>
    </row>
    <row r="255" spans="1:6" x14ac:dyDescent="0.3">
      <c r="A255" s="50"/>
      <c r="E255" s="42"/>
      <c r="F255" s="42"/>
    </row>
    <row r="256" spans="1:6" x14ac:dyDescent="0.3">
      <c r="A256" s="50"/>
      <c r="E256" s="42"/>
      <c r="F256" s="42"/>
    </row>
    <row r="257" spans="1:6" x14ac:dyDescent="0.3">
      <c r="A257" s="50"/>
      <c r="E257" s="42"/>
      <c r="F257" s="42"/>
    </row>
    <row r="258" spans="1:6" x14ac:dyDescent="0.3">
      <c r="A258" s="50"/>
      <c r="E258" s="42"/>
      <c r="F258" s="42"/>
    </row>
    <row r="259" spans="1:6" x14ac:dyDescent="0.3">
      <c r="A259" s="50"/>
      <c r="E259" s="42"/>
      <c r="F259" s="42"/>
    </row>
    <row r="260" spans="1:6" x14ac:dyDescent="0.3">
      <c r="A260" s="50"/>
      <c r="E260" s="42"/>
      <c r="F260" s="42"/>
    </row>
    <row r="261" spans="1:6" x14ac:dyDescent="0.3">
      <c r="A261" s="50"/>
      <c r="E261" s="42"/>
      <c r="F261" s="42"/>
    </row>
    <row r="262" spans="1:6" x14ac:dyDescent="0.3">
      <c r="A262" s="50"/>
      <c r="E262" s="42"/>
      <c r="F262" s="42"/>
    </row>
    <row r="263" spans="1:6" x14ac:dyDescent="0.3">
      <c r="A263" s="50"/>
      <c r="E263" s="42"/>
      <c r="F263" s="42"/>
    </row>
    <row r="264" spans="1:6" x14ac:dyDescent="0.3">
      <c r="A264" s="50"/>
      <c r="E264" s="42"/>
      <c r="F264" s="42"/>
    </row>
    <row r="265" spans="1:6" x14ac:dyDescent="0.3">
      <c r="A265" s="50"/>
      <c r="E265" s="42"/>
      <c r="F265" s="42"/>
    </row>
    <row r="266" spans="1:6" x14ac:dyDescent="0.3">
      <c r="A266" s="50"/>
      <c r="E266" s="42"/>
      <c r="F266" s="42"/>
    </row>
    <row r="267" spans="1:6" x14ac:dyDescent="0.3">
      <c r="A267" s="50"/>
      <c r="E267" s="42"/>
      <c r="F267" s="42"/>
    </row>
    <row r="268" spans="1:6" x14ac:dyDescent="0.3">
      <c r="A268" s="50"/>
      <c r="E268" s="42"/>
      <c r="F268" s="42"/>
    </row>
    <row r="269" spans="1:6" x14ac:dyDescent="0.3">
      <c r="A269" s="50"/>
      <c r="E269" s="42"/>
      <c r="F269" s="42"/>
    </row>
    <row r="270" spans="1:6" x14ac:dyDescent="0.3">
      <c r="E270" s="42"/>
      <c r="F270" s="42"/>
    </row>
    <row r="271" spans="1:6" x14ac:dyDescent="0.3">
      <c r="E271" s="42"/>
      <c r="F271" s="42"/>
    </row>
    <row r="272" spans="1:6" x14ac:dyDescent="0.3">
      <c r="E272" s="42"/>
      <c r="F272" s="42"/>
    </row>
    <row r="273" spans="5:6" x14ac:dyDescent="0.3">
      <c r="E273" s="42"/>
      <c r="F273" s="42"/>
    </row>
    <row r="274" spans="5:6" x14ac:dyDescent="0.3">
      <c r="E274" s="42"/>
      <c r="F274" s="42"/>
    </row>
    <row r="275" spans="5:6" x14ac:dyDescent="0.3">
      <c r="E275" s="42"/>
      <c r="F275" s="42"/>
    </row>
    <row r="276" spans="5:6" x14ac:dyDescent="0.3">
      <c r="E276" s="42"/>
      <c r="F276" s="42"/>
    </row>
    <row r="277" spans="5:6" x14ac:dyDescent="0.3">
      <c r="E277" s="42"/>
      <c r="F277" s="42"/>
    </row>
    <row r="278" spans="5:6" x14ac:dyDescent="0.3">
      <c r="E278" s="42"/>
      <c r="F278" s="42"/>
    </row>
    <row r="279" spans="5:6" x14ac:dyDescent="0.3">
      <c r="E279" s="42"/>
      <c r="F279" s="42"/>
    </row>
    <row r="280" spans="5:6" x14ac:dyDescent="0.3">
      <c r="E280" s="42"/>
      <c r="F280" s="42"/>
    </row>
    <row r="281" spans="5:6" x14ac:dyDescent="0.3">
      <c r="E281" s="42"/>
      <c r="F281" s="42"/>
    </row>
    <row r="282" spans="5:6" x14ac:dyDescent="0.3">
      <c r="E282" s="42"/>
      <c r="F282" s="42"/>
    </row>
    <row r="283" spans="5:6" x14ac:dyDescent="0.3">
      <c r="E283" s="42"/>
      <c r="F283" s="42"/>
    </row>
    <row r="284" spans="5:6" x14ac:dyDescent="0.3">
      <c r="E284" s="42"/>
      <c r="F284" s="42"/>
    </row>
    <row r="285" spans="5:6" x14ac:dyDescent="0.3">
      <c r="E285" s="42"/>
      <c r="F285" s="42"/>
    </row>
    <row r="286" spans="5:6" x14ac:dyDescent="0.3">
      <c r="E286" s="42"/>
      <c r="F286" s="42"/>
    </row>
    <row r="287" spans="5:6" x14ac:dyDescent="0.3">
      <c r="E287" s="42"/>
      <c r="F287" s="42"/>
    </row>
    <row r="288" spans="5:6" x14ac:dyDescent="0.3">
      <c r="E288" s="42"/>
      <c r="F288" s="42"/>
    </row>
    <row r="289" spans="5:6" x14ac:dyDescent="0.3">
      <c r="E289" s="42"/>
      <c r="F289" s="42"/>
    </row>
    <row r="290" spans="5:6" x14ac:dyDescent="0.3">
      <c r="E290" s="42"/>
      <c r="F290" s="42"/>
    </row>
    <row r="291" spans="5:6" x14ac:dyDescent="0.3">
      <c r="E291" s="42"/>
      <c r="F291" s="42"/>
    </row>
    <row r="292" spans="5:6" x14ac:dyDescent="0.3">
      <c r="E292" s="42"/>
      <c r="F292" s="42"/>
    </row>
    <row r="293" spans="5:6" x14ac:dyDescent="0.3">
      <c r="E293" s="42"/>
      <c r="F293" s="42"/>
    </row>
    <row r="294" spans="5:6" x14ac:dyDescent="0.3">
      <c r="E294" s="42"/>
      <c r="F294" s="42"/>
    </row>
    <row r="295" spans="5:6" x14ac:dyDescent="0.3">
      <c r="E295" s="42"/>
      <c r="F295" s="42"/>
    </row>
    <row r="296" spans="5:6" x14ac:dyDescent="0.3">
      <c r="E296" s="42"/>
      <c r="F296" s="42"/>
    </row>
    <row r="297" spans="5:6" x14ac:dyDescent="0.3">
      <c r="E297" s="42"/>
      <c r="F297" s="42"/>
    </row>
    <row r="298" spans="5:6" x14ac:dyDescent="0.3">
      <c r="E298" s="42"/>
      <c r="F298" s="42"/>
    </row>
    <row r="299" spans="5:6" x14ac:dyDescent="0.3">
      <c r="E299" s="42"/>
      <c r="F299" s="42"/>
    </row>
    <row r="300" spans="5:6" x14ac:dyDescent="0.3">
      <c r="E300" s="42"/>
      <c r="F300" s="42"/>
    </row>
    <row r="301" spans="5:6" x14ac:dyDescent="0.3">
      <c r="E301" s="42"/>
      <c r="F301" s="42"/>
    </row>
    <row r="302" spans="5:6" x14ac:dyDescent="0.3">
      <c r="E302" s="42"/>
      <c r="F302" s="42"/>
    </row>
    <row r="303" spans="5:6" x14ac:dyDescent="0.3">
      <c r="E303" s="42"/>
      <c r="F303" s="42"/>
    </row>
    <row r="304" spans="5:6" x14ac:dyDescent="0.3">
      <c r="E304" s="42"/>
      <c r="F304" s="42"/>
    </row>
    <row r="305" spans="5:6" x14ac:dyDescent="0.3">
      <c r="E305" s="42"/>
      <c r="F305" s="42"/>
    </row>
    <row r="306" spans="5:6" x14ac:dyDescent="0.3">
      <c r="E306" s="42"/>
      <c r="F306" s="42"/>
    </row>
    <row r="307" spans="5:6" x14ac:dyDescent="0.3">
      <c r="E307" s="42"/>
      <c r="F307" s="42"/>
    </row>
    <row r="308" spans="5:6" x14ac:dyDescent="0.3">
      <c r="E308" s="42"/>
      <c r="F308" s="42"/>
    </row>
    <row r="309" spans="5:6" x14ac:dyDescent="0.3">
      <c r="E309" s="42"/>
      <c r="F309" s="42"/>
    </row>
    <row r="310" spans="5:6" x14ac:dyDescent="0.3">
      <c r="E310" s="42"/>
      <c r="F310" s="42"/>
    </row>
    <row r="311" spans="5:6" x14ac:dyDescent="0.3">
      <c r="E311" s="42"/>
      <c r="F311" s="42"/>
    </row>
    <row r="312" spans="5:6" x14ac:dyDescent="0.3">
      <c r="E312" s="42"/>
      <c r="F312" s="42"/>
    </row>
    <row r="313" spans="5:6" x14ac:dyDescent="0.3">
      <c r="E313" s="42"/>
      <c r="F313" s="42"/>
    </row>
    <row r="314" spans="5:6" x14ac:dyDescent="0.3">
      <c r="E314" s="42"/>
      <c r="F314" s="42"/>
    </row>
    <row r="315" spans="5:6" x14ac:dyDescent="0.3">
      <c r="E315" s="42"/>
      <c r="F315" s="42"/>
    </row>
    <row r="316" spans="5:6" x14ac:dyDescent="0.3">
      <c r="E316" s="42"/>
      <c r="F316" s="42"/>
    </row>
    <row r="317" spans="5:6" x14ac:dyDescent="0.3">
      <c r="E317" s="42"/>
      <c r="F317" s="42"/>
    </row>
    <row r="318" spans="5:6" x14ac:dyDescent="0.3">
      <c r="E318" s="42"/>
      <c r="F318" s="42"/>
    </row>
    <row r="319" spans="5:6" x14ac:dyDescent="0.3">
      <c r="E319" s="42"/>
      <c r="F319" s="42"/>
    </row>
    <row r="320" spans="5:6" x14ac:dyDescent="0.3">
      <c r="E320" s="42"/>
      <c r="F320" s="42"/>
    </row>
    <row r="321" spans="5:6" x14ac:dyDescent="0.3">
      <c r="E321" s="42"/>
      <c r="F321" s="42"/>
    </row>
    <row r="322" spans="5:6" x14ac:dyDescent="0.3">
      <c r="E322" s="42"/>
      <c r="F322" s="42"/>
    </row>
    <row r="323" spans="5:6" x14ac:dyDescent="0.3">
      <c r="E323" s="42"/>
      <c r="F323" s="42"/>
    </row>
    <row r="324" spans="5:6" x14ac:dyDescent="0.3">
      <c r="E324" s="42"/>
      <c r="F324" s="42"/>
    </row>
    <row r="325" spans="5:6" x14ac:dyDescent="0.3">
      <c r="E325" s="42"/>
      <c r="F325" s="42"/>
    </row>
    <row r="326" spans="5:6" x14ac:dyDescent="0.3">
      <c r="E326" s="42"/>
      <c r="F326" s="42"/>
    </row>
    <row r="327" spans="5:6" x14ac:dyDescent="0.3">
      <c r="E327" s="42"/>
      <c r="F327" s="42"/>
    </row>
    <row r="328" spans="5:6" x14ac:dyDescent="0.3">
      <c r="E328" s="42"/>
      <c r="F328" s="42"/>
    </row>
    <row r="329" spans="5:6" x14ac:dyDescent="0.3">
      <c r="E329" s="42"/>
      <c r="F329" s="42"/>
    </row>
    <row r="330" spans="5:6" x14ac:dyDescent="0.3">
      <c r="E330" s="42"/>
      <c r="F330" s="42"/>
    </row>
    <row r="331" spans="5:6" x14ac:dyDescent="0.3">
      <c r="E331" s="42"/>
      <c r="F331" s="42"/>
    </row>
    <row r="332" spans="5:6" x14ac:dyDescent="0.3">
      <c r="E332" s="42"/>
      <c r="F332" s="42"/>
    </row>
    <row r="333" spans="5:6" x14ac:dyDescent="0.3">
      <c r="E333" s="42"/>
      <c r="F333" s="42"/>
    </row>
    <row r="334" spans="5:6" x14ac:dyDescent="0.3">
      <c r="E334" s="42"/>
      <c r="F334" s="42"/>
    </row>
    <row r="335" spans="5:6" x14ac:dyDescent="0.3">
      <c r="E335" s="42"/>
      <c r="F335" s="42"/>
    </row>
    <row r="336" spans="5:6" x14ac:dyDescent="0.3">
      <c r="E336" s="42"/>
      <c r="F336" s="42"/>
    </row>
    <row r="337" spans="5:6" x14ac:dyDescent="0.3">
      <c r="E337" s="42"/>
      <c r="F337" s="42"/>
    </row>
    <row r="338" spans="5:6" x14ac:dyDescent="0.3">
      <c r="E338" s="42"/>
      <c r="F338" s="42"/>
    </row>
    <row r="339" spans="5:6" x14ac:dyDescent="0.3">
      <c r="E339" s="42"/>
      <c r="F339" s="42"/>
    </row>
    <row r="340" spans="5:6" x14ac:dyDescent="0.3">
      <c r="E340" s="42"/>
      <c r="F340" s="42"/>
    </row>
    <row r="341" spans="5:6" x14ac:dyDescent="0.3">
      <c r="E341" s="42"/>
      <c r="F341" s="42"/>
    </row>
    <row r="342" spans="5:6" x14ac:dyDescent="0.3">
      <c r="E342" s="42"/>
      <c r="F342" s="42"/>
    </row>
    <row r="343" spans="5:6" x14ac:dyDescent="0.3">
      <c r="E343" s="42"/>
      <c r="F343" s="42"/>
    </row>
    <row r="344" spans="5:6" x14ac:dyDescent="0.3">
      <c r="E344" s="42"/>
      <c r="F344" s="42"/>
    </row>
    <row r="345" spans="5:6" x14ac:dyDescent="0.3">
      <c r="E345" s="42"/>
      <c r="F345" s="42"/>
    </row>
    <row r="346" spans="5:6" x14ac:dyDescent="0.3">
      <c r="E346" s="42"/>
      <c r="F346" s="42"/>
    </row>
    <row r="347" spans="5:6" x14ac:dyDescent="0.3">
      <c r="E347" s="42"/>
      <c r="F347" s="42"/>
    </row>
    <row r="348" spans="5:6" x14ac:dyDescent="0.3">
      <c r="E348" s="42"/>
      <c r="F348" s="42"/>
    </row>
    <row r="349" spans="5:6" x14ac:dyDescent="0.3">
      <c r="E349" s="42"/>
      <c r="F349" s="42"/>
    </row>
    <row r="350" spans="5:6" x14ac:dyDescent="0.3">
      <c r="E350" s="42"/>
      <c r="F350" s="42"/>
    </row>
    <row r="351" spans="5:6" x14ac:dyDescent="0.3">
      <c r="E351" s="42"/>
      <c r="F351" s="42"/>
    </row>
    <row r="352" spans="5:6" x14ac:dyDescent="0.3">
      <c r="E352" s="42"/>
      <c r="F352" s="42"/>
    </row>
    <row r="353" spans="5:6" x14ac:dyDescent="0.3">
      <c r="E353" s="42"/>
      <c r="F353" s="42"/>
    </row>
    <row r="354" spans="5:6" x14ac:dyDescent="0.3">
      <c r="E354" s="42"/>
      <c r="F354" s="42"/>
    </row>
    <row r="355" spans="5:6" x14ac:dyDescent="0.3">
      <c r="E355" s="42"/>
      <c r="F355" s="42"/>
    </row>
    <row r="356" spans="5:6" x14ac:dyDescent="0.3">
      <c r="E356" s="42"/>
      <c r="F356" s="42"/>
    </row>
    <row r="357" spans="5:6" x14ac:dyDescent="0.3">
      <c r="E357" s="42"/>
      <c r="F357" s="42"/>
    </row>
    <row r="358" spans="5:6" x14ac:dyDescent="0.3">
      <c r="E358" s="42"/>
      <c r="F358" s="42"/>
    </row>
    <row r="359" spans="5:6" x14ac:dyDescent="0.3">
      <c r="E359" s="42"/>
      <c r="F359" s="42"/>
    </row>
    <row r="360" spans="5:6" x14ac:dyDescent="0.3">
      <c r="E360" s="42"/>
      <c r="F360" s="42"/>
    </row>
    <row r="361" spans="5:6" x14ac:dyDescent="0.3">
      <c r="E361" s="42"/>
      <c r="F361" s="42"/>
    </row>
    <row r="362" spans="5:6" x14ac:dyDescent="0.3">
      <c r="E362" s="42"/>
      <c r="F362" s="42"/>
    </row>
    <row r="363" spans="5:6" x14ac:dyDescent="0.3">
      <c r="E363" s="42"/>
      <c r="F363" s="42"/>
    </row>
    <row r="364" spans="5:6" x14ac:dyDescent="0.3">
      <c r="E364" s="42"/>
      <c r="F364" s="42"/>
    </row>
    <row r="365" spans="5:6" x14ac:dyDescent="0.3">
      <c r="E365" s="42"/>
      <c r="F365" s="42"/>
    </row>
    <row r="366" spans="5:6" x14ac:dyDescent="0.3">
      <c r="E366" s="42"/>
      <c r="F366" s="42"/>
    </row>
    <row r="367" spans="5:6" x14ac:dyDescent="0.3">
      <c r="E367" s="42"/>
      <c r="F367" s="42"/>
    </row>
    <row r="368" spans="5:6" x14ac:dyDescent="0.3">
      <c r="E368" s="42"/>
      <c r="F368" s="42"/>
    </row>
    <row r="369" spans="5:6" x14ac:dyDescent="0.3">
      <c r="E369" s="42"/>
      <c r="F369" s="42"/>
    </row>
    <row r="370" spans="5:6" x14ac:dyDescent="0.3">
      <c r="E370" s="42"/>
      <c r="F370" s="42"/>
    </row>
    <row r="371" spans="5:6" x14ac:dyDescent="0.3">
      <c r="E371" s="42"/>
      <c r="F371" s="42"/>
    </row>
    <row r="372" spans="5:6" x14ac:dyDescent="0.3">
      <c r="E372" s="42"/>
      <c r="F372" s="42"/>
    </row>
    <row r="373" spans="5:6" x14ac:dyDescent="0.3">
      <c r="E373" s="42"/>
      <c r="F373" s="42"/>
    </row>
    <row r="374" spans="5:6" x14ac:dyDescent="0.3">
      <c r="E374" s="42"/>
      <c r="F374" s="42"/>
    </row>
    <row r="375" spans="5:6" x14ac:dyDescent="0.3">
      <c r="E375" s="42"/>
      <c r="F375" s="42"/>
    </row>
    <row r="376" spans="5:6" x14ac:dyDescent="0.3">
      <c r="E376" s="42"/>
      <c r="F376" s="42"/>
    </row>
    <row r="377" spans="5:6" x14ac:dyDescent="0.3">
      <c r="E377" s="42"/>
      <c r="F377" s="42"/>
    </row>
    <row r="378" spans="5:6" x14ac:dyDescent="0.3">
      <c r="E378" s="42"/>
      <c r="F378" s="42"/>
    </row>
    <row r="379" spans="5:6" x14ac:dyDescent="0.3">
      <c r="E379" s="42"/>
      <c r="F379" s="42"/>
    </row>
    <row r="380" spans="5:6" x14ac:dyDescent="0.3">
      <c r="E380" s="42"/>
      <c r="F380" s="42"/>
    </row>
    <row r="381" spans="5:6" x14ac:dyDescent="0.3">
      <c r="E381" s="42"/>
      <c r="F381" s="42"/>
    </row>
    <row r="382" spans="5:6" x14ac:dyDescent="0.3">
      <c r="E382" s="42"/>
      <c r="F382" s="42"/>
    </row>
    <row r="383" spans="5:6" x14ac:dyDescent="0.3">
      <c r="E383" s="42"/>
      <c r="F383" s="42"/>
    </row>
    <row r="384" spans="5:6" x14ac:dyDescent="0.3">
      <c r="E384" s="42"/>
      <c r="F384" s="42"/>
    </row>
    <row r="385" spans="5:6" x14ac:dyDescent="0.3">
      <c r="E385" s="42"/>
      <c r="F385" s="42"/>
    </row>
    <row r="386" spans="5:6" x14ac:dyDescent="0.3">
      <c r="E386" s="42"/>
      <c r="F386" s="42"/>
    </row>
    <row r="387" spans="5:6" x14ac:dyDescent="0.3">
      <c r="E387" s="42"/>
      <c r="F387" s="42"/>
    </row>
    <row r="388" spans="5:6" x14ac:dyDescent="0.3">
      <c r="E388" s="42"/>
      <c r="F388" s="42"/>
    </row>
    <row r="389" spans="5:6" x14ac:dyDescent="0.3">
      <c r="E389" s="42"/>
      <c r="F389" s="42"/>
    </row>
    <row r="390" spans="5:6" x14ac:dyDescent="0.3">
      <c r="E390" s="42"/>
      <c r="F390" s="42"/>
    </row>
    <row r="391" spans="5:6" x14ac:dyDescent="0.3">
      <c r="E391" s="42"/>
      <c r="F391" s="42"/>
    </row>
    <row r="392" spans="5:6" x14ac:dyDescent="0.3">
      <c r="E392" s="42"/>
      <c r="F392" s="42"/>
    </row>
    <row r="393" spans="5:6" x14ac:dyDescent="0.3">
      <c r="E393" s="42"/>
      <c r="F393" s="42"/>
    </row>
    <row r="394" spans="5:6" x14ac:dyDescent="0.3">
      <c r="E394" s="42"/>
      <c r="F394" s="42"/>
    </row>
    <row r="395" spans="5:6" x14ac:dyDescent="0.3">
      <c r="E395" s="42"/>
      <c r="F395" s="42"/>
    </row>
    <row r="396" spans="5:6" x14ac:dyDescent="0.3">
      <c r="E396" s="42"/>
      <c r="F396" s="42"/>
    </row>
    <row r="397" spans="5:6" x14ac:dyDescent="0.3">
      <c r="E397" s="42"/>
      <c r="F397" s="42"/>
    </row>
    <row r="398" spans="5:6" x14ac:dyDescent="0.3">
      <c r="E398" s="42"/>
      <c r="F398" s="42"/>
    </row>
    <row r="399" spans="5:6" x14ac:dyDescent="0.3">
      <c r="E399" s="42"/>
      <c r="F399" s="42"/>
    </row>
    <row r="400" spans="5:6" x14ac:dyDescent="0.3">
      <c r="E400" s="42"/>
      <c r="F400" s="42"/>
    </row>
    <row r="401" spans="5:6" x14ac:dyDescent="0.3">
      <c r="E401" s="42"/>
      <c r="F401" s="42"/>
    </row>
    <row r="402" spans="5:6" x14ac:dyDescent="0.3">
      <c r="E402" s="42"/>
      <c r="F402" s="42"/>
    </row>
    <row r="403" spans="5:6" x14ac:dyDescent="0.3">
      <c r="E403" s="42"/>
      <c r="F403" s="42"/>
    </row>
    <row r="404" spans="5:6" x14ac:dyDescent="0.3">
      <c r="E404" s="42"/>
      <c r="F404" s="42"/>
    </row>
    <row r="405" spans="5:6" x14ac:dyDescent="0.3">
      <c r="E405" s="42"/>
      <c r="F405" s="42"/>
    </row>
    <row r="406" spans="5:6" x14ac:dyDescent="0.3">
      <c r="E406" s="42"/>
      <c r="F406" s="42"/>
    </row>
    <row r="407" spans="5:6" x14ac:dyDescent="0.3">
      <c r="E407" s="42"/>
      <c r="F407" s="42"/>
    </row>
    <row r="408" spans="5:6" x14ac:dyDescent="0.3">
      <c r="E408" s="42"/>
      <c r="F408" s="42"/>
    </row>
    <row r="409" spans="5:6" x14ac:dyDescent="0.3">
      <c r="E409" s="42"/>
      <c r="F409" s="42"/>
    </row>
    <row r="410" spans="5:6" x14ac:dyDescent="0.3">
      <c r="E410" s="42"/>
      <c r="F410" s="42"/>
    </row>
    <row r="411" spans="5:6" x14ac:dyDescent="0.3">
      <c r="E411" s="42"/>
      <c r="F411" s="42"/>
    </row>
    <row r="412" spans="5:6" x14ac:dyDescent="0.3">
      <c r="E412" s="42"/>
      <c r="F412" s="42"/>
    </row>
    <row r="413" spans="5:6" x14ac:dyDescent="0.3">
      <c r="E413" s="42"/>
      <c r="F413" s="42"/>
    </row>
    <row r="414" spans="5:6" x14ac:dyDescent="0.3">
      <c r="E414" s="42"/>
      <c r="F414" s="42"/>
    </row>
    <row r="415" spans="5:6" x14ac:dyDescent="0.3">
      <c r="E415" s="42"/>
      <c r="F415" s="42"/>
    </row>
    <row r="416" spans="5:6" x14ac:dyDescent="0.3">
      <c r="E416" s="42"/>
      <c r="F416" s="42"/>
    </row>
    <row r="417" spans="5:6" x14ac:dyDescent="0.3">
      <c r="E417" s="42"/>
      <c r="F417" s="42"/>
    </row>
    <row r="418" spans="5:6" x14ac:dyDescent="0.3">
      <c r="E418" s="42"/>
      <c r="F418" s="42"/>
    </row>
    <row r="419" spans="5:6" x14ac:dyDescent="0.3">
      <c r="E419" s="42"/>
      <c r="F419" s="42"/>
    </row>
    <row r="420" spans="5:6" x14ac:dyDescent="0.3">
      <c r="E420" s="42"/>
      <c r="F420" s="42"/>
    </row>
    <row r="421" spans="5:6" x14ac:dyDescent="0.3">
      <c r="E421" s="42"/>
      <c r="F421" s="42"/>
    </row>
    <row r="422" spans="5:6" x14ac:dyDescent="0.3">
      <c r="E422" s="42"/>
      <c r="F422" s="42"/>
    </row>
    <row r="423" spans="5:6" x14ac:dyDescent="0.3">
      <c r="E423" s="42"/>
      <c r="F423" s="42"/>
    </row>
    <row r="424" spans="5:6" x14ac:dyDescent="0.3">
      <c r="E424" s="42"/>
      <c r="F424" s="42"/>
    </row>
    <row r="425" spans="5:6" x14ac:dyDescent="0.3">
      <c r="E425" s="42"/>
      <c r="F425" s="42"/>
    </row>
    <row r="426" spans="5:6" x14ac:dyDescent="0.3">
      <c r="E426" s="42"/>
      <c r="F426" s="42"/>
    </row>
    <row r="427" spans="5:6" x14ac:dyDescent="0.3">
      <c r="E427" s="42"/>
      <c r="F427" s="42"/>
    </row>
    <row r="428" spans="5:6" x14ac:dyDescent="0.3">
      <c r="E428" s="42"/>
      <c r="F428" s="42"/>
    </row>
    <row r="429" spans="5:6" x14ac:dyDescent="0.3">
      <c r="E429" s="42"/>
      <c r="F429" s="42"/>
    </row>
    <row r="430" spans="5:6" x14ac:dyDescent="0.3">
      <c r="E430" s="42"/>
      <c r="F430" s="42"/>
    </row>
    <row r="431" spans="5:6" x14ac:dyDescent="0.3">
      <c r="E431" s="42"/>
      <c r="F431" s="42"/>
    </row>
    <row r="432" spans="5:6" x14ac:dyDescent="0.3">
      <c r="E432" s="42"/>
      <c r="F432" s="42"/>
    </row>
    <row r="433" spans="5:6" x14ac:dyDescent="0.3">
      <c r="E433" s="42"/>
      <c r="F433" s="42"/>
    </row>
    <row r="434" spans="5:6" x14ac:dyDescent="0.3">
      <c r="E434" s="42"/>
      <c r="F434" s="42"/>
    </row>
    <row r="435" spans="5:6" x14ac:dyDescent="0.3">
      <c r="E435" s="42"/>
      <c r="F435" s="42"/>
    </row>
    <row r="436" spans="5:6" x14ac:dyDescent="0.3">
      <c r="E436" s="42"/>
      <c r="F436" s="42"/>
    </row>
    <row r="437" spans="5:6" x14ac:dyDescent="0.3">
      <c r="E437" s="42"/>
      <c r="F437" s="42"/>
    </row>
    <row r="438" spans="5:6" x14ac:dyDescent="0.3">
      <c r="E438" s="42"/>
      <c r="F438" s="42"/>
    </row>
    <row r="439" spans="5:6" x14ac:dyDescent="0.3">
      <c r="E439" s="42"/>
      <c r="F439" s="42"/>
    </row>
    <row r="440" spans="5:6" x14ac:dyDescent="0.3">
      <c r="E440" s="42"/>
      <c r="F440" s="42"/>
    </row>
    <row r="441" spans="5:6" x14ac:dyDescent="0.3">
      <c r="E441" s="42"/>
      <c r="F441" s="42"/>
    </row>
    <row r="442" spans="5:6" x14ac:dyDescent="0.3">
      <c r="E442" s="42"/>
      <c r="F442" s="42"/>
    </row>
    <row r="443" spans="5:6" x14ac:dyDescent="0.3">
      <c r="E443" s="42"/>
      <c r="F443" s="42"/>
    </row>
    <row r="444" spans="5:6" x14ac:dyDescent="0.3">
      <c r="E444" s="42"/>
      <c r="F444" s="42"/>
    </row>
    <row r="445" spans="5:6" x14ac:dyDescent="0.3">
      <c r="E445" s="42"/>
      <c r="F445" s="42"/>
    </row>
    <row r="446" spans="5:6" x14ac:dyDescent="0.3">
      <c r="E446" s="42"/>
      <c r="F446" s="42"/>
    </row>
    <row r="447" spans="5:6" x14ac:dyDescent="0.3">
      <c r="E447" s="42"/>
      <c r="F447" s="42"/>
    </row>
    <row r="448" spans="5:6" x14ac:dyDescent="0.3">
      <c r="E448" s="42"/>
      <c r="F448" s="42"/>
    </row>
    <row r="449" spans="5:6" x14ac:dyDescent="0.3">
      <c r="E449" s="42"/>
      <c r="F449" s="42"/>
    </row>
    <row r="450" spans="5:6" x14ac:dyDescent="0.3">
      <c r="E450" s="42"/>
      <c r="F450" s="42"/>
    </row>
    <row r="451" spans="5:6" x14ac:dyDescent="0.3">
      <c r="E451" s="42"/>
      <c r="F451" s="42"/>
    </row>
    <row r="452" spans="5:6" x14ac:dyDescent="0.3">
      <c r="E452" s="42"/>
      <c r="F452" s="42"/>
    </row>
    <row r="453" spans="5:6" x14ac:dyDescent="0.3">
      <c r="E453" s="42"/>
      <c r="F453" s="42"/>
    </row>
    <row r="454" spans="5:6" x14ac:dyDescent="0.3">
      <c r="E454" s="42"/>
      <c r="F454" s="42"/>
    </row>
    <row r="455" spans="5:6" x14ac:dyDescent="0.3">
      <c r="E455" s="42"/>
      <c r="F455" s="42"/>
    </row>
    <row r="456" spans="5:6" x14ac:dyDescent="0.3">
      <c r="E456" s="42"/>
      <c r="F456" s="42"/>
    </row>
    <row r="457" spans="5:6" x14ac:dyDescent="0.3">
      <c r="E457" s="42"/>
      <c r="F457" s="42"/>
    </row>
    <row r="458" spans="5:6" x14ac:dyDescent="0.3">
      <c r="E458" s="42"/>
      <c r="F458" s="42"/>
    </row>
    <row r="459" spans="5:6" x14ac:dyDescent="0.3">
      <c r="E459" s="42"/>
      <c r="F459" s="42"/>
    </row>
    <row r="460" spans="5:6" x14ac:dyDescent="0.3">
      <c r="E460" s="42"/>
      <c r="F460" s="42"/>
    </row>
    <row r="461" spans="5:6" x14ac:dyDescent="0.3">
      <c r="E461" s="42"/>
      <c r="F461" s="42"/>
    </row>
    <row r="462" spans="5:6" x14ac:dyDescent="0.3">
      <c r="E462" s="42"/>
      <c r="F462" s="42"/>
    </row>
    <row r="463" spans="5:6" x14ac:dyDescent="0.3">
      <c r="E463" s="42"/>
      <c r="F463" s="42"/>
    </row>
    <row r="464" spans="5:6" x14ac:dyDescent="0.3">
      <c r="E464" s="42"/>
      <c r="F464" s="42"/>
    </row>
    <row r="465" spans="5:6" x14ac:dyDescent="0.3">
      <c r="E465" s="42"/>
      <c r="F465" s="42"/>
    </row>
    <row r="466" spans="5:6" x14ac:dyDescent="0.3">
      <c r="E466" s="42"/>
      <c r="F466" s="42"/>
    </row>
    <row r="467" spans="5:6" x14ac:dyDescent="0.3">
      <c r="E467" s="42"/>
      <c r="F467" s="42"/>
    </row>
    <row r="468" spans="5:6" x14ac:dyDescent="0.3">
      <c r="E468" s="42"/>
      <c r="F468" s="42"/>
    </row>
    <row r="469" spans="5:6" x14ac:dyDescent="0.3">
      <c r="E469" s="42"/>
      <c r="F469" s="42"/>
    </row>
    <row r="470" spans="5:6" x14ac:dyDescent="0.3">
      <c r="E470" s="42"/>
      <c r="F470" s="42"/>
    </row>
    <row r="471" spans="5:6" x14ac:dyDescent="0.3">
      <c r="E471" s="42"/>
      <c r="F471" s="42"/>
    </row>
    <row r="472" spans="5:6" x14ac:dyDescent="0.3">
      <c r="E472" s="42"/>
      <c r="F472" s="42"/>
    </row>
    <row r="473" spans="5:6" x14ac:dyDescent="0.3">
      <c r="E473" s="42"/>
      <c r="F473" s="42"/>
    </row>
    <row r="474" spans="5:6" x14ac:dyDescent="0.3">
      <c r="E474" s="42"/>
      <c r="F474" s="42"/>
    </row>
    <row r="475" spans="5:6" x14ac:dyDescent="0.3">
      <c r="E475" s="42"/>
      <c r="F475" s="42"/>
    </row>
    <row r="476" spans="5:6" x14ac:dyDescent="0.3">
      <c r="E476" s="42"/>
      <c r="F476" s="42"/>
    </row>
    <row r="477" spans="5:6" x14ac:dyDescent="0.3">
      <c r="E477" s="42"/>
      <c r="F477" s="42"/>
    </row>
    <row r="478" spans="5:6" x14ac:dyDescent="0.3">
      <c r="E478" s="42"/>
      <c r="F478" s="42"/>
    </row>
    <row r="479" spans="5:6" x14ac:dyDescent="0.3">
      <c r="E479" s="42"/>
      <c r="F479" s="42"/>
    </row>
    <row r="480" spans="5:6" x14ac:dyDescent="0.3">
      <c r="E480" s="42"/>
      <c r="F480" s="42"/>
    </row>
    <row r="481" spans="5:6" x14ac:dyDescent="0.3">
      <c r="E481" s="42"/>
      <c r="F481" s="42"/>
    </row>
    <row r="482" spans="5:6" x14ac:dyDescent="0.3">
      <c r="E482" s="42"/>
      <c r="F482" s="42"/>
    </row>
    <row r="483" spans="5:6" x14ac:dyDescent="0.3">
      <c r="E483" s="42"/>
      <c r="F483" s="42"/>
    </row>
    <row r="484" spans="5:6" x14ac:dyDescent="0.3">
      <c r="E484" s="42"/>
      <c r="F484" s="42"/>
    </row>
    <row r="485" spans="5:6" x14ac:dyDescent="0.3">
      <c r="E485" s="42"/>
      <c r="F485" s="42"/>
    </row>
    <row r="486" spans="5:6" x14ac:dyDescent="0.3">
      <c r="E486" s="42"/>
      <c r="F486" s="42"/>
    </row>
    <row r="487" spans="5:6" x14ac:dyDescent="0.3">
      <c r="E487" s="42"/>
      <c r="F487" s="42"/>
    </row>
    <row r="488" spans="5:6" x14ac:dyDescent="0.3">
      <c r="E488" s="42"/>
      <c r="F488" s="42"/>
    </row>
    <row r="489" spans="5:6" x14ac:dyDescent="0.3">
      <c r="E489" s="42"/>
      <c r="F489" s="42"/>
    </row>
    <row r="490" spans="5:6" x14ac:dyDescent="0.3">
      <c r="E490" s="42"/>
      <c r="F490" s="42"/>
    </row>
    <row r="491" spans="5:6" x14ac:dyDescent="0.3">
      <c r="E491" s="42"/>
      <c r="F491" s="42"/>
    </row>
    <row r="492" spans="5:6" x14ac:dyDescent="0.3">
      <c r="E492" s="42"/>
      <c r="F492" s="42"/>
    </row>
    <row r="493" spans="5:6" x14ac:dyDescent="0.3">
      <c r="E493" s="42"/>
      <c r="F493" s="42"/>
    </row>
    <row r="494" spans="5:6" x14ac:dyDescent="0.3">
      <c r="E494" s="42"/>
      <c r="F494" s="42"/>
    </row>
    <row r="495" spans="5:6" x14ac:dyDescent="0.3">
      <c r="E495" s="42"/>
      <c r="F495" s="42"/>
    </row>
    <row r="496" spans="5:6" x14ac:dyDescent="0.3">
      <c r="E496" s="42"/>
      <c r="F496" s="42"/>
    </row>
    <row r="497" spans="5:6" x14ac:dyDescent="0.3">
      <c r="E497" s="42"/>
      <c r="F497" s="42"/>
    </row>
    <row r="498" spans="5:6" x14ac:dyDescent="0.3">
      <c r="E498" s="42"/>
      <c r="F498" s="42"/>
    </row>
    <row r="499" spans="5:6" x14ac:dyDescent="0.3">
      <c r="E499" s="42"/>
      <c r="F499" s="42"/>
    </row>
    <row r="500" spans="5:6" x14ac:dyDescent="0.3">
      <c r="E500" s="42"/>
      <c r="F500" s="42"/>
    </row>
    <row r="501" spans="5:6" x14ac:dyDescent="0.3">
      <c r="E501" s="42"/>
      <c r="F501" s="42"/>
    </row>
    <row r="502" spans="5:6" x14ac:dyDescent="0.3">
      <c r="E502" s="42"/>
      <c r="F502" s="42"/>
    </row>
    <row r="503" spans="5:6" x14ac:dyDescent="0.3">
      <c r="E503" s="42"/>
      <c r="F503" s="42"/>
    </row>
    <row r="504" spans="5:6" x14ac:dyDescent="0.3">
      <c r="E504" s="42"/>
      <c r="F504" s="42"/>
    </row>
    <row r="505" spans="5:6" x14ac:dyDescent="0.3">
      <c r="E505" s="42"/>
      <c r="F505" s="42"/>
    </row>
    <row r="506" spans="5:6" x14ac:dyDescent="0.3">
      <c r="E506" s="42"/>
      <c r="F506" s="42"/>
    </row>
    <row r="507" spans="5:6" x14ac:dyDescent="0.3">
      <c r="E507" s="42"/>
      <c r="F507" s="42"/>
    </row>
    <row r="508" spans="5:6" x14ac:dyDescent="0.3">
      <c r="E508" s="42"/>
      <c r="F508" s="42"/>
    </row>
    <row r="509" spans="5:6" x14ac:dyDescent="0.3">
      <c r="E509" s="42"/>
      <c r="F509" s="42"/>
    </row>
    <row r="510" spans="5:6" x14ac:dyDescent="0.3">
      <c r="E510" s="42"/>
      <c r="F510" s="42"/>
    </row>
    <row r="511" spans="5:6" x14ac:dyDescent="0.3">
      <c r="E511" s="42"/>
      <c r="F511" s="42"/>
    </row>
    <row r="512" spans="5:6" x14ac:dyDescent="0.3">
      <c r="E512" s="42"/>
      <c r="F512" s="42"/>
    </row>
    <row r="513" spans="5:6" x14ac:dyDescent="0.3">
      <c r="E513" s="42"/>
      <c r="F513" s="42"/>
    </row>
    <row r="514" spans="5:6" x14ac:dyDescent="0.3">
      <c r="E514" s="42"/>
      <c r="F514" s="42"/>
    </row>
    <row r="515" spans="5:6" x14ac:dyDescent="0.3">
      <c r="E515" s="42"/>
      <c r="F515" s="42"/>
    </row>
    <row r="516" spans="5:6" x14ac:dyDescent="0.3">
      <c r="E516" s="42"/>
      <c r="F516" s="42"/>
    </row>
    <row r="517" spans="5:6" x14ac:dyDescent="0.3">
      <c r="E517" s="42"/>
      <c r="F517" s="42"/>
    </row>
    <row r="518" spans="5:6" x14ac:dyDescent="0.3">
      <c r="E518" s="42"/>
      <c r="F518" s="42"/>
    </row>
    <row r="519" spans="5:6" x14ac:dyDescent="0.3">
      <c r="E519" s="42"/>
      <c r="F519" s="42"/>
    </row>
    <row r="520" spans="5:6" x14ac:dyDescent="0.3">
      <c r="E520" s="42"/>
      <c r="F520" s="42"/>
    </row>
    <row r="521" spans="5:6" x14ac:dyDescent="0.3">
      <c r="E521" s="42"/>
      <c r="F521" s="42"/>
    </row>
    <row r="522" spans="5:6" x14ac:dyDescent="0.3">
      <c r="E522" s="42"/>
      <c r="F522" s="42"/>
    </row>
    <row r="523" spans="5:6" x14ac:dyDescent="0.3">
      <c r="E523" s="42"/>
      <c r="F523" s="42"/>
    </row>
    <row r="524" spans="5:6" x14ac:dyDescent="0.3">
      <c r="E524" s="42"/>
      <c r="F524" s="42"/>
    </row>
    <row r="525" spans="5:6" x14ac:dyDescent="0.3">
      <c r="E525" s="42"/>
      <c r="F525" s="42"/>
    </row>
    <row r="526" spans="5:6" x14ac:dyDescent="0.3">
      <c r="E526" s="42"/>
      <c r="F526" s="42"/>
    </row>
    <row r="527" spans="5:6" x14ac:dyDescent="0.3">
      <c r="E527" s="42"/>
      <c r="F527" s="42"/>
    </row>
    <row r="528" spans="5:6" x14ac:dyDescent="0.3">
      <c r="E528" s="42"/>
      <c r="F528" s="42"/>
    </row>
    <row r="529" spans="5:6" x14ac:dyDescent="0.3">
      <c r="E529" s="42"/>
      <c r="F529" s="42"/>
    </row>
    <row r="530" spans="5:6" x14ac:dyDescent="0.3">
      <c r="E530" s="42"/>
      <c r="F530" s="42"/>
    </row>
    <row r="531" spans="5:6" x14ac:dyDescent="0.3">
      <c r="E531" s="42"/>
      <c r="F531" s="42"/>
    </row>
    <row r="532" spans="5:6" x14ac:dyDescent="0.3">
      <c r="E532" s="42"/>
      <c r="F532" s="42"/>
    </row>
    <row r="533" spans="5:6" x14ac:dyDescent="0.3">
      <c r="E533" s="42"/>
      <c r="F533" s="42"/>
    </row>
    <row r="534" spans="5:6" x14ac:dyDescent="0.3">
      <c r="E534" s="42"/>
      <c r="F534" s="42"/>
    </row>
    <row r="535" spans="5:6" x14ac:dyDescent="0.3">
      <c r="E535" s="42"/>
      <c r="F535" s="42"/>
    </row>
    <row r="536" spans="5:6" x14ac:dyDescent="0.3">
      <c r="E536" s="42"/>
      <c r="F536" s="42"/>
    </row>
    <row r="537" spans="5:6" x14ac:dyDescent="0.3">
      <c r="E537" s="42"/>
      <c r="F537" s="42"/>
    </row>
    <row r="538" spans="5:6" x14ac:dyDescent="0.3">
      <c r="E538" s="42"/>
      <c r="F538" s="42"/>
    </row>
    <row r="539" spans="5:6" x14ac:dyDescent="0.3">
      <c r="E539" s="42"/>
      <c r="F539" s="42"/>
    </row>
    <row r="540" spans="5:6" x14ac:dyDescent="0.3">
      <c r="E540" s="42"/>
      <c r="F540" s="42"/>
    </row>
    <row r="541" spans="5:6" x14ac:dyDescent="0.3">
      <c r="E541" s="42"/>
      <c r="F541" s="42"/>
    </row>
    <row r="542" spans="5:6" x14ac:dyDescent="0.3">
      <c r="E542" s="42"/>
      <c r="F542" s="42"/>
    </row>
    <row r="543" spans="5:6" x14ac:dyDescent="0.3">
      <c r="E543" s="42"/>
      <c r="F543" s="42"/>
    </row>
    <row r="544" spans="5:6" x14ac:dyDescent="0.3">
      <c r="E544" s="42"/>
      <c r="F544" s="42"/>
    </row>
    <row r="545" spans="5:6" x14ac:dyDescent="0.3">
      <c r="E545" s="42"/>
      <c r="F545" s="42"/>
    </row>
    <row r="546" spans="5:6" x14ac:dyDescent="0.3">
      <c r="E546" s="42"/>
      <c r="F546" s="42"/>
    </row>
    <row r="547" spans="5:6" x14ac:dyDescent="0.3">
      <c r="E547" s="42"/>
      <c r="F547" s="42"/>
    </row>
    <row r="548" spans="5:6" x14ac:dyDescent="0.3">
      <c r="E548" s="42"/>
      <c r="F548" s="42"/>
    </row>
    <row r="549" spans="5:6" x14ac:dyDescent="0.3">
      <c r="E549" s="42"/>
      <c r="F549" s="42"/>
    </row>
    <row r="550" spans="5:6" x14ac:dyDescent="0.3">
      <c r="E550" s="42"/>
      <c r="F550" s="42"/>
    </row>
    <row r="551" spans="5:6" x14ac:dyDescent="0.3">
      <c r="E551" s="42"/>
      <c r="F551" s="42"/>
    </row>
    <row r="552" spans="5:6" x14ac:dyDescent="0.3">
      <c r="E552" s="42"/>
      <c r="F552" s="42"/>
    </row>
    <row r="553" spans="5:6" x14ac:dyDescent="0.3">
      <c r="E553" s="42"/>
      <c r="F553" s="42"/>
    </row>
    <row r="554" spans="5:6" x14ac:dyDescent="0.3">
      <c r="E554" s="42"/>
      <c r="F554" s="42"/>
    </row>
    <row r="555" spans="5:6" x14ac:dyDescent="0.3">
      <c r="E555" s="42"/>
      <c r="F555" s="42"/>
    </row>
    <row r="556" spans="5:6" x14ac:dyDescent="0.3">
      <c r="E556" s="42"/>
      <c r="F556" s="42"/>
    </row>
    <row r="557" spans="5:6" x14ac:dyDescent="0.3">
      <c r="E557" s="42"/>
      <c r="F557" s="42"/>
    </row>
    <row r="558" spans="5:6" x14ac:dyDescent="0.3">
      <c r="E558" s="42"/>
      <c r="F558" s="42"/>
    </row>
    <row r="559" spans="5:6" x14ac:dyDescent="0.3">
      <c r="E559" s="42"/>
      <c r="F559" s="42"/>
    </row>
    <row r="560" spans="5:6" x14ac:dyDescent="0.3">
      <c r="E560" s="42"/>
      <c r="F560" s="42"/>
    </row>
    <row r="561" spans="5:6" x14ac:dyDescent="0.3">
      <c r="E561" s="42"/>
      <c r="F561" s="42"/>
    </row>
    <row r="562" spans="5:6" x14ac:dyDescent="0.3">
      <c r="E562" s="42"/>
      <c r="F562" s="42"/>
    </row>
    <row r="563" spans="5:6" x14ac:dyDescent="0.3">
      <c r="E563" s="42"/>
      <c r="F563" s="42"/>
    </row>
    <row r="564" spans="5:6" x14ac:dyDescent="0.3">
      <c r="E564" s="42"/>
      <c r="F564" s="42"/>
    </row>
    <row r="565" spans="5:6" x14ac:dyDescent="0.3">
      <c r="E565" s="42"/>
      <c r="F565" s="42"/>
    </row>
    <row r="566" spans="5:6" x14ac:dyDescent="0.3">
      <c r="E566" s="42"/>
      <c r="F566" s="42"/>
    </row>
    <row r="567" spans="5:6" x14ac:dyDescent="0.3">
      <c r="E567" s="42"/>
      <c r="F567" s="42"/>
    </row>
    <row r="568" spans="5:6" x14ac:dyDescent="0.3">
      <c r="E568" s="42"/>
      <c r="F568" s="42"/>
    </row>
    <row r="569" spans="5:6" x14ac:dyDescent="0.3">
      <c r="E569" s="42"/>
      <c r="F569" s="42"/>
    </row>
    <row r="570" spans="5:6" x14ac:dyDescent="0.3">
      <c r="E570" s="42"/>
      <c r="F570" s="42"/>
    </row>
    <row r="571" spans="5:6" x14ac:dyDescent="0.3">
      <c r="E571" s="42"/>
      <c r="F571" s="42"/>
    </row>
    <row r="572" spans="5:6" x14ac:dyDescent="0.3">
      <c r="E572" s="42"/>
      <c r="F572" s="42"/>
    </row>
    <row r="573" spans="5:6" x14ac:dyDescent="0.3">
      <c r="E573" s="42"/>
      <c r="F573" s="42"/>
    </row>
    <row r="574" spans="5:6" x14ac:dyDescent="0.3">
      <c r="E574" s="42"/>
      <c r="F574" s="42"/>
    </row>
    <row r="575" spans="5:6" x14ac:dyDescent="0.3">
      <c r="E575" s="42"/>
      <c r="F575" s="42"/>
    </row>
    <row r="576" spans="5:6" x14ac:dyDescent="0.3">
      <c r="E576" s="42"/>
      <c r="F576" s="42"/>
    </row>
    <row r="577" spans="5:6" x14ac:dyDescent="0.3">
      <c r="E577" s="42"/>
      <c r="F577" s="42"/>
    </row>
    <row r="578" spans="5:6" x14ac:dyDescent="0.3">
      <c r="E578" s="42"/>
      <c r="F578" s="42"/>
    </row>
    <row r="579" spans="5:6" x14ac:dyDescent="0.3">
      <c r="E579" s="42"/>
      <c r="F579" s="42"/>
    </row>
    <row r="580" spans="5:6" x14ac:dyDescent="0.3">
      <c r="E580" s="42"/>
      <c r="F580" s="42"/>
    </row>
    <row r="581" spans="5:6" x14ac:dyDescent="0.3">
      <c r="E581" s="42"/>
      <c r="F581" s="42"/>
    </row>
    <row r="582" spans="5:6" x14ac:dyDescent="0.3">
      <c r="E582" s="42"/>
      <c r="F582" s="42"/>
    </row>
    <row r="583" spans="5:6" x14ac:dyDescent="0.3">
      <c r="E583" s="42"/>
      <c r="F583" s="42"/>
    </row>
    <row r="584" spans="5:6" x14ac:dyDescent="0.3">
      <c r="E584" s="42"/>
      <c r="F584" s="42"/>
    </row>
    <row r="585" spans="5:6" x14ac:dyDescent="0.3">
      <c r="E585" s="42"/>
      <c r="F585" s="42"/>
    </row>
    <row r="586" spans="5:6" x14ac:dyDescent="0.3">
      <c r="E586" s="42"/>
      <c r="F586" s="42"/>
    </row>
    <row r="587" spans="5:6" x14ac:dyDescent="0.3">
      <c r="E587" s="42"/>
      <c r="F587" s="42"/>
    </row>
    <row r="588" spans="5:6" x14ac:dyDescent="0.3">
      <c r="E588" s="42"/>
      <c r="F588" s="42"/>
    </row>
  </sheetData>
  <sheetProtection password="CA66" sheet="1" objects="1" scenarios="1"/>
  <protectedRanges>
    <protectedRange sqref="E1:F14" name="Rango1_1"/>
  </protectedRanges>
  <mergeCells count="4">
    <mergeCell ref="B70:E70"/>
    <mergeCell ref="B3:G3"/>
    <mergeCell ref="B4:G4"/>
    <mergeCell ref="B5:G5"/>
  </mergeCells>
  <pageMargins left="0.23622047244094491" right="0.23622047244094491" top="0.74803149606299213" bottom="0.82677165354330717" header="0.31496062992125984" footer="0.31496062992125984"/>
  <pageSetup scale="75" orientation="portrait" r:id="rId1"/>
  <headerFooter>
    <oddFooter xml:space="preserve">&amp;L&amp;8NOMBRE DE LA EMPRESA
&amp;C&amp;8COORDINACION DE PROYECTOS 
ARQ. J. MANUEL DE HOYOS IRUEGAS
Página &amp;P de &amp;N&amp;R&amp;8NOMBRE Y FIRMA DEL REPRESENTANTE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A.C.</vt:lpstr>
      <vt:lpstr>A.C.!Títulos_a_imprimir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SOP-675610</cp:lastModifiedBy>
  <cp:lastPrinted>2016-07-25T20:38:12Z</cp:lastPrinted>
  <dcterms:created xsi:type="dcterms:W3CDTF">2016-06-03T16:08:51Z</dcterms:created>
  <dcterms:modified xsi:type="dcterms:W3CDTF">2016-08-05T17:44:59Z</dcterms:modified>
</cp:coreProperties>
</file>